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9040" windowHeight="16440"/>
  </bookViews>
  <sheets>
    <sheet name="Перечень ФАПов" sheetId="1" r:id="rId1"/>
  </sheets>
  <externalReferences>
    <externalReference r:id="rId2"/>
    <externalReference r:id="rId3"/>
  </externalReferences>
  <definedNames>
    <definedName name="_xlnm._FilterDatabase" localSheetId="0" hidden="1">'Перечень ФАПов'!$A$6:$K$91</definedName>
    <definedName name="rjgbz">#REF!</definedName>
    <definedName name="V_ЧЗ_10_3" localSheetId="0">#REF!</definedName>
    <definedName name="V_ЧЗ_10_3">#REF!</definedName>
    <definedName name="V_чз_19_3">#REF!</definedName>
    <definedName name="V_чз_20_3">#REF!</definedName>
    <definedName name="V_чз_22_3">#REF!</definedName>
    <definedName name="V_чз_23_3">#REF!</definedName>
    <definedName name="V_ЧЗ_4_3" localSheetId="0">#REF!</definedName>
    <definedName name="V_ЧЗ_4_3">#REF!</definedName>
    <definedName name="V_чз_5_3">#REF!</definedName>
    <definedName name="V_чз_6_3">#REF!</definedName>
    <definedName name="V_ЧЗ_8_3" localSheetId="0">#REF!</definedName>
    <definedName name="V_ЧЗ_8_3">#REF!</definedName>
    <definedName name="V_ЧЗ_9_3" localSheetId="0">#REF!</definedName>
    <definedName name="V_ЧЗ_9_3">#REF!</definedName>
    <definedName name="ВМП" localSheetId="0">#REF!</definedName>
    <definedName name="ВМП">#REF!</definedName>
    <definedName name="ДСКС" localSheetId="0">#REF!</definedName>
    <definedName name="ДСКС">#REF!</definedName>
    <definedName name="КС" localSheetId="0">#REF!</definedName>
    <definedName name="КС">#REF!</definedName>
    <definedName name="_xlnm.Print_Area" localSheetId="0">'Перечень ФАПов'!$A$1:$K$104</definedName>
    <definedName name="ОБЛПН" localSheetId="0">[1]Лист1!$B$8</definedName>
    <definedName name="ОБЛПН">[2]Лист1!$B$8</definedName>
    <definedName name="объёмы" localSheetId="0">#REF!</definedName>
    <definedName name="объёмы">#REF!</definedName>
    <definedName name="объемы_ДС">#REF!</definedName>
    <definedName name="ОЗ" localSheetId="0">#REF!</definedName>
    <definedName name="ОЗ">#REF!</definedName>
    <definedName name="ПНП" localSheetId="0">#REF!</definedName>
    <definedName name="ПНП">#REF!</definedName>
    <definedName name="СМП" localSheetId="0">#REF!</definedName>
    <definedName name="СМП">#REF!</definedName>
    <definedName name="СМП1" localSheetId="0">#REF!</definedName>
    <definedName name="СМП1">#REF!</definedName>
    <definedName name="СМП2" localSheetId="0">#REF!</definedName>
    <definedName name="СМП2">#REF!</definedName>
    <definedName name="ТФОМС" localSheetId="0">#REF!</definedName>
    <definedName name="ТФОМС">#REF!</definedName>
    <definedName name="фыы" localSheetId="0">[1]Лист1!$B$8</definedName>
    <definedName name="фыы">[1]Лист1!$B$8</definedName>
  </definedNames>
  <calcPr calcId="1456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<sst xmlns="http://schemas.openxmlformats.org/spreadsheetml/2006/main" count="248" uniqueCount="117">
  <si>
    <t>Приложение 15  
к Тарифному соглашению
в системе обязательного медицинского страхования
Ханты-Мансийского автономного округа - Югры на 2023 год
от 30.12.2022</t>
  </si>
  <si>
    <t>Перечень фельдшерских и фельдшерско-акушерских пунктов,
дифференцированных по численности обслуживаемого населения, и расходы на их содержание</t>
  </si>
  <si>
    <t>Код МО (код с.п.)</t>
  </si>
  <si>
    <t>Наименование медицинской организации
(фельдшерского/фельдшерско-акушерского пункта)</t>
  </si>
  <si>
    <t>Обслуживаемое население, чел.</t>
  </si>
  <si>
    <t>Соответствие требованиям Положения об организации оказания первичной медико-санитарной помощи 
(+) соответствует, 
(-) не соответствует</t>
  </si>
  <si>
    <t>Общее финансирование ФАПов, руб.</t>
  </si>
  <si>
    <t>Месячное финансовое обеспечение ФАПов, руб.</t>
  </si>
  <si>
    <t>Коэффициент специфики   (КС)</t>
  </si>
  <si>
    <t>Коэффициент уровня (КУ)*</t>
  </si>
  <si>
    <t>Повышающий региональный коэффициент (Ксфап)</t>
  </si>
  <si>
    <t>всего</t>
  </si>
  <si>
    <t>в т.ч. из средств субвенции ФОМС (по нормативу)</t>
  </si>
  <si>
    <t>в т.ч. из средств межбюджетного трансферта бюджета ХМАО-Югры</t>
  </si>
  <si>
    <t>БУ "Белоярская районная больница"</t>
  </si>
  <si>
    <t xml:space="preserve">ФАП Ванзеватский  </t>
  </si>
  <si>
    <t xml:space="preserve"> +</t>
  </si>
  <si>
    <t xml:space="preserve">ФАП Нумтовский </t>
  </si>
  <si>
    <t xml:space="preserve">ФАП Юильский </t>
  </si>
  <si>
    <t xml:space="preserve">ФАП Пашторский </t>
  </si>
  <si>
    <t xml:space="preserve">ФАП Тугиянский </t>
  </si>
  <si>
    <t>БУ "Няганская городская поликлиника"</t>
  </si>
  <si>
    <t>ФАП п. Пальяново</t>
  </si>
  <si>
    <t>ФАП с. Каменное</t>
  </si>
  <si>
    <t>БУ "Березовская районная больница"</t>
  </si>
  <si>
    <t>ФАП с. Теги</t>
  </si>
  <si>
    <t>ФАП д. Ломбовож</t>
  </si>
  <si>
    <t>ФАП д. Шайтанка</t>
  </si>
  <si>
    <t>ФАП д. Кимкъясуй</t>
  </si>
  <si>
    <t>БУ "Игримская районная больница"</t>
  </si>
  <si>
    <t>ФАП п. Ванзетур</t>
  </si>
  <si>
    <t>ФАП д. Анеева</t>
  </si>
  <si>
    <t>ФАП д. Нижние Нарыкары</t>
  </si>
  <si>
    <t>БУ "Кондинская районная больница"</t>
  </si>
  <si>
    <t>ФАП Ягодный</t>
  </si>
  <si>
    <t>ФП Дальний</t>
  </si>
  <si>
    <t>ФАП Лиственичный</t>
  </si>
  <si>
    <t>ФАП Ямки</t>
  </si>
  <si>
    <t>ФАП Шугур</t>
  </si>
  <si>
    <t>ФАП Юмас</t>
  </si>
  <si>
    <t>ФАП Алтай</t>
  </si>
  <si>
    <t>ФАП Кама</t>
  </si>
  <si>
    <t>БУ "Нефтеюганская районная больница"</t>
  </si>
  <si>
    <t>ФАП п. Сивысь-Ях</t>
  </si>
  <si>
    <t>ФАП п. Лемпино</t>
  </si>
  <si>
    <t>ФАП сп. Усть-Юган</t>
  </si>
  <si>
    <t>ФАП п. КС-6</t>
  </si>
  <si>
    <t>БУ "Нижневартовская районная больница"</t>
  </si>
  <si>
    <t>ФАП д. Вата</t>
  </si>
  <si>
    <t xml:space="preserve">ФАП с. Большетархово </t>
  </si>
  <si>
    <t xml:space="preserve">ФАП с. Охтеурье </t>
  </si>
  <si>
    <t>ФАП д. Чехломей</t>
  </si>
  <si>
    <t xml:space="preserve">ФАП д. Сосновый бор </t>
  </si>
  <si>
    <t xml:space="preserve">ФАП д. Вампугол  </t>
  </si>
  <si>
    <t>-</t>
  </si>
  <si>
    <t>БУ "Октябрьская районная больница"</t>
  </si>
  <si>
    <t>ФАП п. Кормужиханка</t>
  </si>
  <si>
    <t>ФАП п. Чемаши</t>
  </si>
  <si>
    <t>ФАП п. Сергино</t>
  </si>
  <si>
    <t>ФАП п. Большие Леуши</t>
  </si>
  <si>
    <t>ФАП п. Большой Атлым</t>
  </si>
  <si>
    <t>ФАП п. Комсомольский</t>
  </si>
  <si>
    <t>ФАП п. Горнореченск</t>
  </si>
  <si>
    <t>ФАП п. Заречный</t>
  </si>
  <si>
    <t>БУ "Сургутская районная поликлиника"</t>
  </si>
  <si>
    <t>ФАП п. Высокий Мыс</t>
  </si>
  <si>
    <t>ФАП п. Тундрино</t>
  </si>
  <si>
    <t>ФАП п. АСС.ГПЗ</t>
  </si>
  <si>
    <t>БУ "Федоровская городская больница"</t>
  </si>
  <si>
    <t>ФАП п. Тром-Аган</t>
  </si>
  <si>
    <t>БУ "Лянторская городская больница"</t>
  </si>
  <si>
    <t>ФП п. Горный</t>
  </si>
  <si>
    <t>БУ "Ханты-Мансийская районная больница"</t>
  </si>
  <si>
    <t>ФАП д. Ярки</t>
  </si>
  <si>
    <t>ФАП с. Селиярово</t>
  </si>
  <si>
    <t>ФАП д. Ягурьях</t>
  </si>
  <si>
    <t>ФАП д. Шапша</t>
  </si>
  <si>
    <t>ФАП д. Согом</t>
  </si>
  <si>
    <t>ФАП п. Пырьях</t>
  </si>
  <si>
    <t>ФАП с. Нялино</t>
  </si>
  <si>
    <t>ФАП с. Зенково</t>
  </si>
  <si>
    <t>ФАП с. Цингалы</t>
  </si>
  <si>
    <t>ФАП д. Лугофилинская</t>
  </si>
  <si>
    <t>ФАП п. Бобровский</t>
  </si>
  <si>
    <t>ФАП с. Тюли</t>
  </si>
  <si>
    <t>ФАП с. Реполово</t>
  </si>
  <si>
    <t>ФАП п. Кирпичный</t>
  </si>
  <si>
    <t>ФАП д. Белогорье</t>
  </si>
  <si>
    <t>ФАП с. Троица</t>
  </si>
  <si>
    <t>ФАП с. Батово</t>
  </si>
  <si>
    <t>ФАП с. Елизарово</t>
  </si>
  <si>
    <t>ФАП п. Выкатной</t>
  </si>
  <si>
    <t>БУ "Центр общей врачебной практики"</t>
  </si>
  <si>
    <t>ФАП п. Назарово</t>
  </si>
  <si>
    <t>ФАП д. Ушья</t>
  </si>
  <si>
    <t>ФАП п. Чантырья</t>
  </si>
  <si>
    <t>БУ "Угутская участковая больница"</t>
  </si>
  <si>
    <t>ФАП д. Каюкова</t>
  </si>
  <si>
    <t>+</t>
  </si>
  <si>
    <t>ИТОГО - 68 (из них 66 - ФАП, 2 - ФП)</t>
  </si>
  <si>
    <t>*-</t>
  </si>
  <si>
    <t>применяется для ФАПов с численностью обслуживаемого населения до 100 человек</t>
  </si>
  <si>
    <t>Подписи сторон:</t>
  </si>
  <si>
    <t>А.А. Добровольский</t>
  </si>
  <si>
    <t>Директор 
филиала ООО «Капитал МС»
в Ханты-Мансийском автономном округе-Югре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</si>
  <si>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</si>
  <si>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</si>
  <si>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</si>
  <si>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</si>
  <si>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</si>
  <si>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1</t>
  </si>
  <si>
    <t>0,9</t>
  </si>
  <si>
    <t>Директор
Департамента здравоохранения
Ханты-Мансийского автономного округа - Югры</t>
  </si>
  <si>
    <t>Первый заместитель директора
Территориального фонда обязательного медицинского страхования 
Ханты-Мансийского автономного округа – Югры</t>
  </si>
  <si>
    <t>В.А. Смирнов</t>
  </si>
  <si>
    <t>Член Ассоциации работников
здравоохранения Ханты-Мансийского автономного округа – Югры</t>
  </si>
  <si>
    <t>Е.Н. Иванникова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</si>
</sst>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0"/>
  </numFmts>
  <fonts count="17" x14ac:knownFonts="1">
    <font>
      <sz val="12"/>
      <color theme="1"/>
      <name val="Times New Roman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12" fillId="0" borderId="0"/>
    <xf numFmtId="0" fontId="3" fillId="0" borderId="0"/>
    <xf numFmtId="0" fontId="13" fillId="0" borderId="0"/>
  </cellStyleXfs>
  <cellXfs count="63">
    <xf numFmtId="0" fontId="0" fillId="0" borderId="0" xfId="0"/>
    <xf numFmtId="0" fontId="4" fillId="0" borderId="0" xfId="2" applyFont="1" applyAlignment="1">
      <alignment horizontal="right" vertical="center"/>
    </xf>
    <xf numFmtId="0" fontId="5" fillId="0" borderId="0" xfId="1" applyFont="1" applyAlignment="1">
      <alignment horizontal="center" vertical="center" wrapText="1"/>
    </xf>
    <xf numFmtId="0" fontId="4" fillId="0" borderId="0" xfId="2" applyFont="1" applyAlignment="1">
      <alignment horizontal="center" vertical="center"/>
    </xf>
    <xf numFmtId="0" fontId="8" fillId="0" borderId="0" xfId="3" applyFont="1" applyAlignment="1">
      <alignment horizontal="left" vertical="center" wrapText="1"/>
    </xf>
    <xf numFmtId="0" fontId="9" fillId="0" borderId="0" xfId="3" applyFont="1" applyAlignment="1">
      <alignment horizontal="center" vertical="top"/>
    </xf>
    <xf numFmtId="0" fontId="10" fillId="2" borderId="1" xfId="4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center" vertical="center"/>
    </xf>
    <xf numFmtId="0" fontId="11" fillId="0" borderId="1" xfId="4" applyFont="1" applyBorder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/>
    </xf>
    <xf numFmtId="0" fontId="10" fillId="2" borderId="1" xfId="4" applyFont="1" applyFill="1" applyBorder="1" applyAlignment="1">
      <alignment horizontal="left" vertical="center" wrapText="1"/>
    </xf>
    <xf numFmtId="3" fontId="10" fillId="2" borderId="1" xfId="2" applyNumberFormat="1" applyFont="1" applyFill="1" applyBorder="1" applyAlignment="1">
      <alignment horizontal="center" vertical="center"/>
    </xf>
    <xf numFmtId="4" fontId="10" fillId="2" borderId="1" xfId="2" applyNumberFormat="1" applyFont="1" applyFill="1" applyBorder="1" applyAlignment="1">
      <alignment horizontal="right" vertical="center"/>
    </xf>
    <xf numFmtId="164" fontId="10" fillId="2" borderId="1" xfId="2" applyNumberFormat="1" applyFont="1" applyFill="1" applyBorder="1" applyAlignment="1">
      <alignment horizontal="right" vertical="center"/>
    </xf>
    <xf numFmtId="0" fontId="11" fillId="0" borderId="1" xfId="5" applyFont="1" applyBorder="1" applyAlignment="1">
      <alignment horizontal="left" vertical="center"/>
    </xf>
    <xf numFmtId="3" fontId="11" fillId="0" borderId="1" xfId="5" applyNumberFormat="1" applyFont="1" applyBorder="1" applyAlignment="1">
      <alignment horizontal="center" vertical="center"/>
    </xf>
    <xf numFmtId="4" fontId="11" fillId="0" borderId="1" xfId="6" applyNumberFormat="1" applyFont="1" applyBorder="1" applyAlignment="1">
      <alignment horizontal="right" vertical="center"/>
    </xf>
    <xf numFmtId="0" fontId="11" fillId="0" borderId="1" xfId="6" applyFont="1" applyBorder="1" applyAlignment="1">
      <alignment horizontal="center" vertical="center"/>
    </xf>
    <xf numFmtId="165" fontId="11" fillId="0" borderId="1" xfId="6" applyNumberFormat="1" applyFont="1" applyBorder="1" applyAlignment="1">
      <alignment horizontal="center" vertical="center"/>
    </xf>
    <xf numFmtId="0" fontId="11" fillId="0" borderId="1" xfId="2" applyFont="1" applyBorder="1" applyAlignment="1">
      <alignment horizontal="left" vertical="center"/>
    </xf>
    <xf numFmtId="3" fontId="11" fillId="0" borderId="1" xfId="2" applyNumberFormat="1" applyFont="1" applyBorder="1" applyAlignment="1">
      <alignment horizontal="center" vertical="center"/>
    </xf>
    <xf numFmtId="0" fontId="10" fillId="2" borderId="1" xfId="2" applyFont="1" applyFill="1" applyBorder="1" applyAlignment="1">
      <alignment horizontal="left" vertical="center"/>
    </xf>
    <xf numFmtId="0" fontId="11" fillId="0" borderId="1" xfId="5" applyFont="1" applyBorder="1" applyAlignment="1">
      <alignment horizontal="left" vertical="center" wrapText="1"/>
    </xf>
    <xf numFmtId="3" fontId="11" fillId="0" borderId="1" xfId="4" applyNumberFormat="1" applyFont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3" fontId="10" fillId="2" borderId="1" xfId="4" applyNumberFormat="1" applyFont="1" applyFill="1" applyBorder="1" applyAlignment="1">
      <alignment horizontal="center" vertical="center" wrapText="1"/>
    </xf>
    <xf numFmtId="4" fontId="10" fillId="2" borderId="1" xfId="4" applyNumberFormat="1" applyFont="1" applyFill="1" applyBorder="1" applyAlignment="1">
      <alignment horizontal="right" vertical="center" wrapText="1"/>
    </xf>
    <xf numFmtId="0" fontId="14" fillId="0" borderId="1" xfId="7" applyFont="1" applyBorder="1" applyAlignment="1">
      <alignment wrapText="1"/>
    </xf>
    <xf numFmtId="3" fontId="10" fillId="2" borderId="1" xfId="5" applyNumberFormat="1" applyFont="1" applyFill="1" applyBorder="1" applyAlignment="1">
      <alignment horizontal="center"/>
    </xf>
    <xf numFmtId="4" fontId="10" fillId="2" borderId="1" xfId="5" applyNumberFormat="1" applyFont="1" applyFill="1" applyBorder="1" applyAlignment="1">
      <alignment horizontal="right"/>
    </xf>
    <xf numFmtId="164" fontId="10" fillId="2" borderId="1" xfId="5" applyNumberFormat="1" applyFont="1" applyFill="1" applyBorder="1" applyAlignment="1">
      <alignment horizontal="right"/>
    </xf>
    <xf numFmtId="0" fontId="11" fillId="0" borderId="1" xfId="7" applyFont="1" applyBorder="1" applyAlignment="1">
      <alignment horizontal="left" vertical="center" wrapText="1"/>
    </xf>
    <xf numFmtId="3" fontId="11" fillId="0" borderId="1" xfId="5" applyNumberFormat="1" applyFont="1" applyBorder="1" applyAlignment="1">
      <alignment horizontal="center"/>
    </xf>
    <xf numFmtId="0" fontId="11" fillId="0" borderId="1" xfId="4" applyFont="1" applyBorder="1" applyAlignment="1">
      <alignment horizontal="left" vertical="center" wrapText="1"/>
    </xf>
    <xf numFmtId="164" fontId="10" fillId="2" borderId="1" xfId="4" applyNumberFormat="1" applyFont="1" applyFill="1" applyBorder="1" applyAlignment="1">
      <alignment horizontal="right" vertical="center" wrapText="1"/>
    </xf>
    <xf numFmtId="0" fontId="4" fillId="0" borderId="0" xfId="2" applyFont="1" applyAlignment="1">
      <alignment horizontal="left" vertical="center"/>
    </xf>
    <xf numFmtId="0" fontId="12" fillId="0" borderId="0" xfId="2" applyFont="1"/>
    <xf numFmtId="0" fontId="15" fillId="0" borderId="0" xfId="6" applyFont="1"/>
    <xf numFmtId="4" fontId="12" fillId="0" borderId="0" xfId="2" applyNumberFormat="1" applyFont="1"/>
    <xf numFmtId="0" fontId="3" fillId="0" borderId="0" xfId="6"/>
    <xf numFmtId="0" fontId="16" fillId="0" borderId="0" xfId="6" applyFont="1" applyAlignment="1">
      <alignment horizontal="left" wrapText="1"/>
    </xf>
    <xf numFmtId="0" fontId="16" fillId="0" borderId="0" xfId="6" applyFont="1"/>
    <xf numFmtId="0" fontId="16" fillId="0" borderId="0" xfId="2" applyFont="1" applyAlignment="1">
      <alignment horizontal="right" indent="1"/>
    </xf>
    <xf numFmtId="0" fontId="4" fillId="0" borderId="0" xfId="2" applyFont="1"/>
    <xf numFmtId="0" fontId="11" fillId="0" borderId="1" xfId="2" applyFont="1" applyFill="1" applyBorder="1" applyAlignment="1">
      <alignment horizontal="center" vertical="center"/>
    </xf>
    <xf numFmtId="0" fontId="11" fillId="0" borderId="1" xfId="7" applyFont="1" applyFill="1" applyBorder="1" applyAlignment="1">
      <alignment horizontal="left" vertical="center" wrapText="1"/>
    </xf>
    <xf numFmtId="3" fontId="11" fillId="0" borderId="1" xfId="5" applyNumberFormat="1" applyFont="1" applyFill="1" applyBorder="1" applyAlignment="1">
      <alignment horizontal="center"/>
    </xf>
    <xf numFmtId="4" fontId="11" fillId="0" borderId="1" xfId="6" applyNumberFormat="1" applyFont="1" applyFill="1" applyBorder="1" applyAlignment="1">
      <alignment horizontal="right" vertical="center"/>
    </xf>
    <xf numFmtId="0" fontId="11" fillId="0" borderId="1" xfId="6" applyFont="1" applyFill="1" applyBorder="1" applyAlignment="1">
      <alignment horizontal="center" vertical="center"/>
    </xf>
    <xf numFmtId="165" fontId="11" fillId="0" borderId="1" xfId="6" applyNumberFormat="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11" fillId="0" borderId="1" xfId="2" applyFont="1" applyFill="1" applyBorder="1" applyAlignment="1">
      <alignment horizontal="left" vertical="center"/>
    </xf>
    <xf numFmtId="3" fontId="11" fillId="0" borderId="1" xfId="2" applyNumberFormat="1" applyFont="1" applyFill="1" applyBorder="1" applyAlignment="1">
      <alignment horizontal="center" vertical="center"/>
    </xf>
    <xf numFmtId="0" fontId="2" fillId="0" borderId="0" xfId="1" applyFont="1" applyAlignment="1">
      <alignment horizontal="right" vertical="center" wrapText="1"/>
    </xf>
    <xf numFmtId="0" fontId="5" fillId="0" borderId="0" xfId="1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10" fillId="2" borderId="1" xfId="2" applyFont="1" applyFill="1" applyBorder="1" applyAlignment="1">
      <alignment horizontal="center" vertical="center" wrapText="1"/>
    </xf>
    <xf numFmtId="0" fontId="10" fillId="2" borderId="1" xfId="4" applyFont="1" applyFill="1" applyBorder="1" applyAlignment="1">
      <alignment horizontal="center" vertical="center" wrapText="1"/>
    </xf>
    <xf numFmtId="0" fontId="10" fillId="2" borderId="2" xfId="4" applyFont="1" applyFill="1" applyBorder="1" applyAlignment="1">
      <alignment horizontal="center" vertical="center" wrapText="1"/>
    </xf>
    <xf numFmtId="0" fontId="10" fillId="2" borderId="3" xfId="4" applyFont="1" applyFill="1" applyBorder="1" applyAlignment="1">
      <alignment horizontal="center" vertical="center" wrapText="1"/>
    </xf>
    <xf numFmtId="0" fontId="16" fillId="0" borderId="0" xfId="6" applyFont="1" applyAlignment="1">
      <alignment horizontal="left" wrapText="1"/>
    </xf>
    <xf numFmtId="0" fontId="10" fillId="2" borderId="1" xfId="5" applyFont="1" applyFill="1" applyBorder="1" applyAlignment="1">
      <alignment horizontal="center" vertical="center"/>
    </xf>
    <xf numFmtId="0" fontId="4" fillId="0" borderId="4" xfId="2" applyFont="1" applyBorder="1" applyAlignment="1">
      <alignment horizontal="left" vertical="center"/>
    </xf>
  </cellXfs>
  <cellStyles count="8">
    <cellStyle name="Обычный" xfId="0" builtinId="0"/>
    <cellStyle name="Обычный 2 3 3 2 3 2" xfId="6"/>
    <cellStyle name="Обычный 2 5 2 3 2" xfId="2"/>
    <cellStyle name="Обычный 3 3" xfId="3"/>
    <cellStyle name="Обычный 4 2 2" xfId="7"/>
    <cellStyle name="Обычный_диагностические услуги новая версия 21.03.2008" xfId="4"/>
    <cellStyle name="Обычный_ПМУ кастрированные" xfId="1"/>
    <cellStyle name="Обычный_Расчет тарифов на 2009 год 2" xfId="5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04"/>
  <sheetViews>
    <sheetView tabSelected="1" view="pageBreakPreview" zoomScaleNormal="100" zoomScaleSheetLayoutView="100" workbookViewId="0">
      <pane xSplit="2" ySplit="7" topLeftCell="C101" activePane="bottomRight" state="frozen"/>
      <selection pane="topRight" activeCell="C1" sqref="C1"/>
      <selection pane="bottomLeft" activeCell="A8" sqref="A8"/>
      <selection pane="bottomRight" activeCell="N101" sqref="N101"/>
    </sheetView>
  </sheetViews>
  <sheetFormatPr defaultColWidth="8" defaultRowHeight="12.75" x14ac:dyDescent="0.25"/>
  <cols>
    <col min="1" max="1" width="8.75" style="1" customWidth="1"/>
    <col min="2" max="2" width="42.5" style="3" customWidth="1"/>
    <col min="3" max="3" width="15" style="35" customWidth="1"/>
    <col min="4" max="4" width="20.5" style="35" customWidth="1"/>
    <col min="5" max="5" width="16.25" style="35" customWidth="1"/>
    <col min="6" max="8" width="16.25" style="1" customWidth="1"/>
    <col min="9" max="11" width="15" style="1" customWidth="1"/>
    <col min="12" max="12" width="8" style="1"/>
    <col min="13" max="13" width="8.75" style="1" bestFit="1" customWidth="1"/>
    <col min="14" max="16384" width="8" style="1"/>
  </cols>
  <sheetData>
    <row r="1" spans="1:11" ht="82.5" customHeight="1" x14ac:dyDescent="0.25">
      <c r="A1" s="53" t="s">
        <v>0</v>
      </c>
      <c r="B1" s="53"/>
      <c r="C1" s="53"/>
      <c r="D1" s="53"/>
      <c r="E1" s="53"/>
      <c r="F1" s="53"/>
      <c r="G1" s="53"/>
      <c r="H1" s="53"/>
      <c r="I1" s="53"/>
      <c r="J1" s="53"/>
      <c r="K1" s="53"/>
    </row>
    <row r="2" spans="1:11" ht="15.75" x14ac:dyDescent="0.25">
      <c r="B2" s="54"/>
      <c r="C2" s="54"/>
      <c r="D2" s="2"/>
      <c r="E2" s="2"/>
    </row>
    <row r="3" spans="1:11" ht="42" customHeight="1" x14ac:dyDescent="0.25">
      <c r="A3" s="55" t="s">
        <v>1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11" ht="15" customHeight="1" x14ac:dyDescent="0.25">
      <c r="B4" s="4"/>
      <c r="C4" s="5"/>
      <c r="D4" s="5"/>
      <c r="E4" s="5"/>
    </row>
    <row r="5" spans="1:11" ht="21" customHeight="1" x14ac:dyDescent="0.25">
      <c r="A5" s="56" t="s">
        <v>2</v>
      </c>
      <c r="B5" s="57" t="s">
        <v>3</v>
      </c>
      <c r="C5" s="57" t="s">
        <v>4</v>
      </c>
      <c r="D5" s="58" t="s">
        <v>5</v>
      </c>
      <c r="E5" s="57" t="s">
        <v>6</v>
      </c>
      <c r="F5" s="57"/>
      <c r="G5" s="57"/>
      <c r="H5" s="58" t="s">
        <v>7</v>
      </c>
      <c r="I5" s="58" t="s">
        <v>8</v>
      </c>
      <c r="J5" s="58" t="s">
        <v>9</v>
      </c>
      <c r="K5" s="57" t="s">
        <v>10</v>
      </c>
    </row>
    <row r="6" spans="1:11" ht="102" customHeight="1" x14ac:dyDescent="0.25">
      <c r="A6" s="56"/>
      <c r="B6" s="57"/>
      <c r="C6" s="57"/>
      <c r="D6" s="59"/>
      <c r="E6" s="6" t="s">
        <v>11</v>
      </c>
      <c r="F6" s="6" t="s">
        <v>12</v>
      </c>
      <c r="G6" s="6" t="s">
        <v>13</v>
      </c>
      <c r="H6" s="59"/>
      <c r="I6" s="59"/>
      <c r="J6" s="59"/>
      <c r="K6" s="57"/>
    </row>
    <row r="7" spans="1:11" ht="15" x14ac:dyDescent="0.25">
      <c r="A7" s="7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</row>
    <row r="8" spans="1:11" ht="14.25" x14ac:dyDescent="0.25">
      <c r="A8" s="9">
        <v>810001</v>
      </c>
      <c r="B8" s="10" t="s">
        <v>14</v>
      </c>
      <c r="C8" s="11">
        <v>595</v>
      </c>
      <c r="D8" s="11"/>
      <c r="E8" s="12">
        <v>16686244.700000003</v>
      </c>
      <c r="F8" s="12">
        <v>9685388.7000000011</v>
      </c>
      <c r="G8" s="12">
        <v>7000856</v>
      </c>
      <c r="H8" s="12">
        <v>1390520.4</v>
      </c>
      <c r="I8" s="12"/>
      <c r="J8" s="12"/>
      <c r="K8" s="13"/>
    </row>
    <row r="9" spans="1:11" ht="15" x14ac:dyDescent="0.25">
      <c r="A9" s="7">
        <v>79</v>
      </c>
      <c r="B9" s="14" t="s">
        <v>15</v>
      </c>
      <c r="C9" s="15">
        <v>245</v>
      </c>
      <c r="D9" s="15" t="s">
        <v>16</v>
      </c>
      <c r="E9" s="16">
        <v>5044861.7</v>
      </c>
      <c r="F9" s="16">
        <v>2060721</v>
      </c>
      <c r="G9" s="16">
        <v>2984140.7</v>
      </c>
      <c r="H9" s="16">
        <v>420405.14</v>
      </c>
      <c r="I9" s="17">
        <v>1</v>
      </c>
      <c r="J9" s="18" t="s">
        <v>110</v>
      </c>
      <c r="K9" s="18">
        <v>2.4481099999999998</v>
      </c>
    </row>
    <row r="10" spans="1:11" ht="15" x14ac:dyDescent="0.25">
      <c r="A10" s="7">
        <v>80</v>
      </c>
      <c r="B10" s="19" t="s">
        <v>17</v>
      </c>
      <c r="C10" s="20">
        <v>155</v>
      </c>
      <c r="D10" s="20" t="s">
        <v>16</v>
      </c>
      <c r="E10" s="16">
        <v>3051927.1</v>
      </c>
      <c r="F10" s="16">
        <v>2060721</v>
      </c>
      <c r="G10" s="16">
        <v>991206.10000000009</v>
      </c>
      <c r="H10" s="16">
        <v>254327.26</v>
      </c>
      <c r="I10" s="17">
        <v>1</v>
      </c>
      <c r="J10" s="18" t="s">
        <v>110</v>
      </c>
      <c r="K10" s="18">
        <v>1.4810000000000001</v>
      </c>
    </row>
    <row r="11" spans="1:11" ht="15" x14ac:dyDescent="0.25">
      <c r="A11" s="7">
        <v>81</v>
      </c>
      <c r="B11" s="19" t="s">
        <v>18</v>
      </c>
      <c r="C11" s="20">
        <v>77</v>
      </c>
      <c r="D11" s="20" t="s">
        <v>16</v>
      </c>
      <c r="E11" s="16">
        <v>2830165.05</v>
      </c>
      <c r="F11" s="16">
        <v>1854648.9</v>
      </c>
      <c r="G11" s="16">
        <v>975516.14999999991</v>
      </c>
      <c r="H11" s="16">
        <v>235847.09</v>
      </c>
      <c r="I11" s="17">
        <v>1</v>
      </c>
      <c r="J11" s="18" t="s">
        <v>111</v>
      </c>
      <c r="K11" s="18">
        <v>1.5259799999999999</v>
      </c>
    </row>
    <row r="12" spans="1:11" ht="15" x14ac:dyDescent="0.25">
      <c r="A12" s="7">
        <v>82</v>
      </c>
      <c r="B12" s="14" t="s">
        <v>19</v>
      </c>
      <c r="C12" s="15">
        <v>62</v>
      </c>
      <c r="D12" s="15" t="s">
        <v>16</v>
      </c>
      <c r="E12" s="16">
        <v>2808910.98</v>
      </c>
      <c r="F12" s="16">
        <v>1854648.9</v>
      </c>
      <c r="G12" s="16">
        <v>954262.08000000007</v>
      </c>
      <c r="H12" s="16">
        <v>234075.92</v>
      </c>
      <c r="I12" s="17">
        <v>1</v>
      </c>
      <c r="J12" s="18" t="s">
        <v>111</v>
      </c>
      <c r="K12" s="18">
        <v>1.5145200000000001</v>
      </c>
    </row>
    <row r="13" spans="1:11" ht="15" x14ac:dyDescent="0.25">
      <c r="A13" s="7">
        <v>83</v>
      </c>
      <c r="B13" s="19" t="s">
        <v>20</v>
      </c>
      <c r="C13" s="20">
        <v>56</v>
      </c>
      <c r="D13" s="20" t="s">
        <v>16</v>
      </c>
      <c r="E13" s="16">
        <v>2950379.87</v>
      </c>
      <c r="F13" s="16">
        <v>1854648.9</v>
      </c>
      <c r="G13" s="16">
        <v>1095730.9700000002</v>
      </c>
      <c r="H13" s="16">
        <v>245864.99</v>
      </c>
      <c r="I13" s="17">
        <v>1</v>
      </c>
      <c r="J13" s="18" t="s">
        <v>111</v>
      </c>
      <c r="K13" s="18">
        <v>1.5908</v>
      </c>
    </row>
    <row r="14" spans="1:11" ht="14.25" x14ac:dyDescent="0.25">
      <c r="A14" s="9">
        <v>810003</v>
      </c>
      <c r="B14" s="21" t="s">
        <v>21</v>
      </c>
      <c r="C14" s="11">
        <v>591</v>
      </c>
      <c r="D14" s="11"/>
      <c r="E14" s="12">
        <v>6800965.2300000004</v>
      </c>
      <c r="F14" s="12">
        <v>4121442</v>
      </c>
      <c r="G14" s="12">
        <v>2679523.23</v>
      </c>
      <c r="H14" s="12">
        <v>566747.11</v>
      </c>
      <c r="I14" s="12"/>
      <c r="J14" s="12"/>
      <c r="K14" s="13"/>
    </row>
    <row r="15" spans="1:11" ht="15" x14ac:dyDescent="0.25">
      <c r="A15" s="7">
        <v>215</v>
      </c>
      <c r="B15" s="19" t="s">
        <v>22</v>
      </c>
      <c r="C15" s="20">
        <v>284</v>
      </c>
      <c r="D15" s="20" t="s">
        <v>16</v>
      </c>
      <c r="E15" s="16">
        <v>4536900.66</v>
      </c>
      <c r="F15" s="16">
        <v>2060721</v>
      </c>
      <c r="G15" s="16">
        <v>2476179.66</v>
      </c>
      <c r="H15" s="16">
        <v>378075.06</v>
      </c>
      <c r="I15" s="17">
        <v>1</v>
      </c>
      <c r="J15" s="18" t="s">
        <v>110</v>
      </c>
      <c r="K15" s="18">
        <v>2.2016100000000001</v>
      </c>
    </row>
    <row r="16" spans="1:11" ht="15" x14ac:dyDescent="0.25">
      <c r="A16" s="7">
        <v>301</v>
      </c>
      <c r="B16" s="19" t="s">
        <v>23</v>
      </c>
      <c r="C16" s="20">
        <v>307</v>
      </c>
      <c r="D16" s="20" t="s">
        <v>16</v>
      </c>
      <c r="E16" s="16">
        <v>2264064.5699999998</v>
      </c>
      <c r="F16" s="16">
        <v>2060721</v>
      </c>
      <c r="G16" s="16">
        <v>203343.56999999983</v>
      </c>
      <c r="H16" s="16">
        <v>188672.05</v>
      </c>
      <c r="I16" s="17">
        <v>1</v>
      </c>
      <c r="J16" s="18" t="s">
        <v>110</v>
      </c>
      <c r="K16" s="18">
        <v>1.0986800000000001</v>
      </c>
    </row>
    <row r="17" spans="1:11" ht="14.25" x14ac:dyDescent="0.25">
      <c r="A17" s="9">
        <v>810008</v>
      </c>
      <c r="B17" s="10" t="s">
        <v>24</v>
      </c>
      <c r="C17" s="11">
        <v>751</v>
      </c>
      <c r="D17" s="11"/>
      <c r="E17" s="12">
        <v>15346563.530000001</v>
      </c>
      <c r="F17" s="12">
        <v>8242884</v>
      </c>
      <c r="G17" s="12">
        <v>7103679.5300000012</v>
      </c>
      <c r="H17" s="12">
        <v>1278880.31</v>
      </c>
      <c r="I17" s="12"/>
      <c r="J17" s="12"/>
      <c r="K17" s="13"/>
    </row>
    <row r="18" spans="1:11" ht="15" x14ac:dyDescent="0.25">
      <c r="A18" s="7">
        <v>66</v>
      </c>
      <c r="B18" s="19" t="s">
        <v>25</v>
      </c>
      <c r="C18" s="20">
        <v>408</v>
      </c>
      <c r="D18" s="20" t="s">
        <v>16</v>
      </c>
      <c r="E18" s="16">
        <v>4461780.45</v>
      </c>
      <c r="F18" s="16">
        <v>2060721</v>
      </c>
      <c r="G18" s="16">
        <v>2401059.4500000002</v>
      </c>
      <c r="H18" s="16">
        <v>371815.04</v>
      </c>
      <c r="I18" s="17">
        <v>1</v>
      </c>
      <c r="J18" s="18" t="s">
        <v>110</v>
      </c>
      <c r="K18" s="18">
        <v>2.1651600000000002</v>
      </c>
    </row>
    <row r="19" spans="1:11" ht="15" x14ac:dyDescent="0.25">
      <c r="A19" s="7">
        <v>69</v>
      </c>
      <c r="B19" s="14" t="s">
        <v>26</v>
      </c>
      <c r="C19" s="20">
        <v>125</v>
      </c>
      <c r="D19" s="20" t="s">
        <v>16</v>
      </c>
      <c r="E19" s="16">
        <v>3745664.46</v>
      </c>
      <c r="F19" s="16">
        <v>2060721</v>
      </c>
      <c r="G19" s="16">
        <v>1684943.46</v>
      </c>
      <c r="H19" s="16">
        <v>312138.71000000002</v>
      </c>
      <c r="I19" s="17">
        <v>1</v>
      </c>
      <c r="J19" s="18" t="s">
        <v>110</v>
      </c>
      <c r="K19" s="18">
        <v>1.81765</v>
      </c>
    </row>
    <row r="20" spans="1:11" ht="15" x14ac:dyDescent="0.25">
      <c r="A20" s="7">
        <v>70</v>
      </c>
      <c r="B20" s="19" t="s">
        <v>27</v>
      </c>
      <c r="C20" s="20">
        <v>109</v>
      </c>
      <c r="D20" s="20" t="s">
        <v>16</v>
      </c>
      <c r="E20" s="16">
        <v>3666833.23</v>
      </c>
      <c r="F20" s="16">
        <v>2060721</v>
      </c>
      <c r="G20" s="16">
        <v>1606112.23</v>
      </c>
      <c r="H20" s="16">
        <v>305569.44</v>
      </c>
      <c r="I20" s="17">
        <v>1</v>
      </c>
      <c r="J20" s="18" t="s">
        <v>110</v>
      </c>
      <c r="K20" s="18">
        <v>1.77939</v>
      </c>
    </row>
    <row r="21" spans="1:11" ht="15" x14ac:dyDescent="0.25">
      <c r="A21" s="7">
        <v>71</v>
      </c>
      <c r="B21" s="19" t="s">
        <v>28</v>
      </c>
      <c r="C21" s="20">
        <v>109</v>
      </c>
      <c r="D21" s="20" t="s">
        <v>16</v>
      </c>
      <c r="E21" s="16">
        <v>3472285.39</v>
      </c>
      <c r="F21" s="16">
        <v>2060721</v>
      </c>
      <c r="G21" s="16">
        <v>1411564.3900000001</v>
      </c>
      <c r="H21" s="16">
        <v>289357.12</v>
      </c>
      <c r="I21" s="17">
        <v>1</v>
      </c>
      <c r="J21" s="18" t="s">
        <v>110</v>
      </c>
      <c r="K21" s="18">
        <v>1.68499</v>
      </c>
    </row>
    <row r="22" spans="1:11" ht="14.25" x14ac:dyDescent="0.25">
      <c r="A22" s="9">
        <v>810009</v>
      </c>
      <c r="B22" s="10" t="s">
        <v>29</v>
      </c>
      <c r="C22" s="11">
        <v>429</v>
      </c>
      <c r="D22" s="11"/>
      <c r="E22" s="12">
        <v>17756742.109999999</v>
      </c>
      <c r="F22" s="12">
        <v>5976090.9000000004</v>
      </c>
      <c r="G22" s="12">
        <v>11780651.209999999</v>
      </c>
      <c r="H22" s="12">
        <v>1479728.51</v>
      </c>
      <c r="I22" s="12"/>
      <c r="J22" s="12"/>
      <c r="K22" s="13"/>
    </row>
    <row r="23" spans="1:11" ht="15" x14ac:dyDescent="0.25">
      <c r="A23" s="7">
        <v>37</v>
      </c>
      <c r="B23" s="22" t="s">
        <v>30</v>
      </c>
      <c r="C23" s="23">
        <v>169</v>
      </c>
      <c r="D23" s="23" t="s">
        <v>16</v>
      </c>
      <c r="E23" s="16">
        <v>4165123.11</v>
      </c>
      <c r="F23" s="16">
        <v>2060721</v>
      </c>
      <c r="G23" s="16">
        <v>2104402.11</v>
      </c>
      <c r="H23" s="16">
        <v>347093.59</v>
      </c>
      <c r="I23" s="17">
        <v>1</v>
      </c>
      <c r="J23" s="18" t="s">
        <v>110</v>
      </c>
      <c r="K23" s="18">
        <v>2.0211999999999999</v>
      </c>
    </row>
    <row r="24" spans="1:11" ht="15" x14ac:dyDescent="0.25">
      <c r="A24" s="7">
        <v>38</v>
      </c>
      <c r="B24" s="24" t="s">
        <v>31</v>
      </c>
      <c r="C24" s="23">
        <v>74</v>
      </c>
      <c r="D24" s="23" t="s">
        <v>16</v>
      </c>
      <c r="E24" s="16">
        <v>1854648.9</v>
      </c>
      <c r="F24" s="16">
        <v>1854648.9</v>
      </c>
      <c r="G24" s="16">
        <v>0</v>
      </c>
      <c r="H24" s="16">
        <v>154554.07999999999</v>
      </c>
      <c r="I24" s="17">
        <v>1</v>
      </c>
      <c r="J24" s="18" t="s">
        <v>111</v>
      </c>
      <c r="K24" s="18">
        <v>1</v>
      </c>
    </row>
    <row r="25" spans="1:11" ht="15" x14ac:dyDescent="0.25">
      <c r="A25" s="7">
        <v>39</v>
      </c>
      <c r="B25" s="24" t="s">
        <v>32</v>
      </c>
      <c r="C25" s="23">
        <v>186</v>
      </c>
      <c r="D25" s="23" t="s">
        <v>16</v>
      </c>
      <c r="E25" s="16">
        <v>11736970.1</v>
      </c>
      <c r="F25" s="16">
        <v>2060721</v>
      </c>
      <c r="G25" s="16">
        <v>9676249.0999999996</v>
      </c>
      <c r="H25" s="16">
        <v>978080.84</v>
      </c>
      <c r="I25" s="17">
        <v>1</v>
      </c>
      <c r="J25" s="18" t="s">
        <v>110</v>
      </c>
      <c r="K25" s="18">
        <v>5.6955600000000004</v>
      </c>
    </row>
    <row r="26" spans="1:11" ht="14.25" x14ac:dyDescent="0.25">
      <c r="A26" s="9">
        <v>810017</v>
      </c>
      <c r="B26" s="10" t="s">
        <v>33</v>
      </c>
      <c r="C26" s="11">
        <v>3124</v>
      </c>
      <c r="D26" s="25"/>
      <c r="E26" s="26">
        <v>60988499.359999992</v>
      </c>
      <c r="F26" s="26">
        <v>16485768</v>
      </c>
      <c r="G26" s="26">
        <v>44502731.359999999</v>
      </c>
      <c r="H26" s="26">
        <v>5082374.9399999995</v>
      </c>
      <c r="I26" s="12"/>
      <c r="J26" s="12"/>
      <c r="K26" s="13"/>
    </row>
    <row r="27" spans="1:11" ht="15" x14ac:dyDescent="0.25">
      <c r="A27" s="7">
        <v>55</v>
      </c>
      <c r="B27" s="19" t="s">
        <v>34</v>
      </c>
      <c r="C27" s="23">
        <v>436</v>
      </c>
      <c r="D27" s="23" t="s">
        <v>16</v>
      </c>
      <c r="E27" s="16">
        <v>6922641.9699999997</v>
      </c>
      <c r="F27" s="16">
        <v>2060721</v>
      </c>
      <c r="G27" s="16">
        <v>4861920.97</v>
      </c>
      <c r="H27" s="16">
        <v>576886.82999999996</v>
      </c>
      <c r="I27" s="17">
        <v>1</v>
      </c>
      <c r="J27" s="18" t="s">
        <v>110</v>
      </c>
      <c r="K27" s="18">
        <v>3.3593299999999999</v>
      </c>
    </row>
    <row r="28" spans="1:11" ht="15" x14ac:dyDescent="0.25">
      <c r="A28" s="7">
        <v>56</v>
      </c>
      <c r="B28" s="19" t="s">
        <v>35</v>
      </c>
      <c r="C28" s="23">
        <v>151</v>
      </c>
      <c r="D28" s="23" t="s">
        <v>16</v>
      </c>
      <c r="E28" s="16">
        <v>5897498.54</v>
      </c>
      <c r="F28" s="16">
        <v>2060721</v>
      </c>
      <c r="G28" s="16">
        <v>3836777.54</v>
      </c>
      <c r="H28" s="16">
        <v>491458.21</v>
      </c>
      <c r="I28" s="17">
        <v>1</v>
      </c>
      <c r="J28" s="18" t="s">
        <v>110</v>
      </c>
      <c r="K28" s="18">
        <v>2.8618600000000001</v>
      </c>
    </row>
    <row r="29" spans="1:11" ht="15" x14ac:dyDescent="0.25">
      <c r="A29" s="7">
        <v>57</v>
      </c>
      <c r="B29" s="14" t="s">
        <v>36</v>
      </c>
      <c r="C29" s="23">
        <v>717</v>
      </c>
      <c r="D29" s="23" t="s">
        <v>16</v>
      </c>
      <c r="E29" s="16">
        <v>6805463.4400000004</v>
      </c>
      <c r="F29" s="16">
        <v>2060721</v>
      </c>
      <c r="G29" s="16">
        <v>4744742.4400000004</v>
      </c>
      <c r="H29" s="16">
        <v>567121.94999999995</v>
      </c>
      <c r="I29" s="17">
        <v>1</v>
      </c>
      <c r="J29" s="18" t="s">
        <v>110</v>
      </c>
      <c r="K29" s="18">
        <v>3.30247</v>
      </c>
    </row>
    <row r="30" spans="1:11" ht="15" x14ac:dyDescent="0.25">
      <c r="A30" s="7">
        <v>58</v>
      </c>
      <c r="B30" s="19" t="s">
        <v>37</v>
      </c>
      <c r="C30" s="23">
        <v>359</v>
      </c>
      <c r="D30" s="23" t="s">
        <v>16</v>
      </c>
      <c r="E30" s="16">
        <v>8146943.9100000001</v>
      </c>
      <c r="F30" s="16">
        <v>2060721</v>
      </c>
      <c r="G30" s="16">
        <v>6086222.9100000001</v>
      </c>
      <c r="H30" s="16">
        <v>678911.99</v>
      </c>
      <c r="I30" s="17">
        <v>1</v>
      </c>
      <c r="J30" s="18" t="s">
        <v>110</v>
      </c>
      <c r="K30" s="18">
        <v>3.9534400000000001</v>
      </c>
    </row>
    <row r="31" spans="1:11" ht="15" x14ac:dyDescent="0.25">
      <c r="A31" s="7">
        <v>59</v>
      </c>
      <c r="B31" s="19" t="s">
        <v>38</v>
      </c>
      <c r="C31" s="23">
        <v>522</v>
      </c>
      <c r="D31" s="23" t="s">
        <v>16</v>
      </c>
      <c r="E31" s="16">
        <v>11853698.800000001</v>
      </c>
      <c r="F31" s="16">
        <v>2060721</v>
      </c>
      <c r="G31" s="16">
        <v>9792977.8000000007</v>
      </c>
      <c r="H31" s="16">
        <v>987808.23</v>
      </c>
      <c r="I31" s="17">
        <v>1</v>
      </c>
      <c r="J31" s="18" t="s">
        <v>110</v>
      </c>
      <c r="K31" s="18">
        <v>5.7522099999999998</v>
      </c>
    </row>
    <row r="32" spans="1:11" ht="15" x14ac:dyDescent="0.25">
      <c r="A32" s="7">
        <v>60</v>
      </c>
      <c r="B32" s="19" t="s">
        <v>39</v>
      </c>
      <c r="C32" s="23">
        <v>436</v>
      </c>
      <c r="D32" s="23" t="s">
        <v>16</v>
      </c>
      <c r="E32" s="16">
        <v>7956332.0099999998</v>
      </c>
      <c r="F32" s="16">
        <v>2060721</v>
      </c>
      <c r="G32" s="16">
        <v>5895611.0099999998</v>
      </c>
      <c r="H32" s="16">
        <v>663027.67000000004</v>
      </c>
      <c r="I32" s="17">
        <v>1</v>
      </c>
      <c r="J32" s="18" t="s">
        <v>110</v>
      </c>
      <c r="K32" s="18">
        <v>3.8609499999999999</v>
      </c>
    </row>
    <row r="33" spans="1:11" ht="15" x14ac:dyDescent="0.25">
      <c r="A33" s="7">
        <v>76</v>
      </c>
      <c r="B33" s="19" t="s">
        <v>40</v>
      </c>
      <c r="C33" s="23">
        <v>291</v>
      </c>
      <c r="D33" s="23" t="s">
        <v>16</v>
      </c>
      <c r="E33" s="16">
        <v>7626050.5</v>
      </c>
      <c r="F33" s="16">
        <v>2060721</v>
      </c>
      <c r="G33" s="16">
        <v>5565329.5</v>
      </c>
      <c r="H33" s="16">
        <v>635504.21</v>
      </c>
      <c r="I33" s="17">
        <v>1</v>
      </c>
      <c r="J33" s="18" t="s">
        <v>110</v>
      </c>
      <c r="K33" s="18">
        <v>3.7006700000000001</v>
      </c>
    </row>
    <row r="34" spans="1:11" ht="15" x14ac:dyDescent="0.25">
      <c r="A34" s="7">
        <v>77</v>
      </c>
      <c r="B34" s="19" t="s">
        <v>41</v>
      </c>
      <c r="C34" s="23">
        <v>212</v>
      </c>
      <c r="D34" s="23" t="s">
        <v>16</v>
      </c>
      <c r="E34" s="16">
        <v>5779870.1900000004</v>
      </c>
      <c r="F34" s="16">
        <v>2060721</v>
      </c>
      <c r="G34" s="16">
        <v>3719149.1900000004</v>
      </c>
      <c r="H34" s="16">
        <v>481655.85</v>
      </c>
      <c r="I34" s="17">
        <v>1</v>
      </c>
      <c r="J34" s="18" t="s">
        <v>110</v>
      </c>
      <c r="K34" s="18">
        <v>2.8047800000000001</v>
      </c>
    </row>
    <row r="35" spans="1:11" ht="14.25" x14ac:dyDescent="0.25">
      <c r="A35" s="9">
        <v>810032</v>
      </c>
      <c r="B35" s="10" t="s">
        <v>42</v>
      </c>
      <c r="C35" s="11">
        <v>1214</v>
      </c>
      <c r="D35" s="11"/>
      <c r="E35" s="12">
        <v>12014686.52</v>
      </c>
      <c r="F35" s="12">
        <v>8242884</v>
      </c>
      <c r="G35" s="12">
        <v>3771802.5199999996</v>
      </c>
      <c r="H35" s="12">
        <v>1001223.88</v>
      </c>
      <c r="I35" s="12"/>
      <c r="J35" s="12"/>
      <c r="K35" s="13"/>
    </row>
    <row r="36" spans="1:11" ht="15" x14ac:dyDescent="0.25">
      <c r="A36" s="7">
        <v>32</v>
      </c>
      <c r="B36" s="27" t="s">
        <v>43</v>
      </c>
      <c r="C36" s="15">
        <v>122</v>
      </c>
      <c r="D36" s="15" t="s">
        <v>16</v>
      </c>
      <c r="E36" s="16">
        <v>2060721</v>
      </c>
      <c r="F36" s="16">
        <v>2060721</v>
      </c>
      <c r="G36" s="16">
        <v>0</v>
      </c>
      <c r="H36" s="16">
        <v>171726.75</v>
      </c>
      <c r="I36" s="17">
        <v>1</v>
      </c>
      <c r="J36" s="18" t="s">
        <v>110</v>
      </c>
      <c r="K36" s="18">
        <v>1</v>
      </c>
    </row>
    <row r="37" spans="1:11" ht="15" x14ac:dyDescent="0.25">
      <c r="A37" s="7">
        <v>38</v>
      </c>
      <c r="B37" s="27" t="s">
        <v>44</v>
      </c>
      <c r="C37" s="15">
        <v>475</v>
      </c>
      <c r="D37" s="15" t="s">
        <v>16</v>
      </c>
      <c r="E37" s="16">
        <v>3853959.01</v>
      </c>
      <c r="F37" s="16">
        <v>2060721</v>
      </c>
      <c r="G37" s="16">
        <v>1793238.0099999998</v>
      </c>
      <c r="H37" s="16">
        <v>321163.25</v>
      </c>
      <c r="I37" s="17">
        <v>1</v>
      </c>
      <c r="J37" s="18" t="s">
        <v>110</v>
      </c>
      <c r="K37" s="18">
        <v>1.8702000000000001</v>
      </c>
    </row>
    <row r="38" spans="1:11" ht="15" x14ac:dyDescent="0.25">
      <c r="A38" s="7">
        <v>39</v>
      </c>
      <c r="B38" s="27" t="s">
        <v>45</v>
      </c>
      <c r="C38" s="20">
        <v>516</v>
      </c>
      <c r="D38" s="20" t="s">
        <v>16</v>
      </c>
      <c r="E38" s="16">
        <v>4039285.51</v>
      </c>
      <c r="F38" s="16">
        <v>2060721</v>
      </c>
      <c r="G38" s="16">
        <v>1978564.5099999998</v>
      </c>
      <c r="H38" s="16">
        <v>336607.13</v>
      </c>
      <c r="I38" s="17">
        <v>1</v>
      </c>
      <c r="J38" s="18" t="s">
        <v>110</v>
      </c>
      <c r="K38" s="18">
        <v>1.9601299999999999</v>
      </c>
    </row>
    <row r="39" spans="1:11" ht="15" x14ac:dyDescent="0.25">
      <c r="A39" s="7">
        <v>58</v>
      </c>
      <c r="B39" s="27" t="s">
        <v>46</v>
      </c>
      <c r="C39" s="20">
        <v>101</v>
      </c>
      <c r="D39" s="20" t="s">
        <v>16</v>
      </c>
      <c r="E39" s="16">
        <v>2060721</v>
      </c>
      <c r="F39" s="16">
        <v>2060721</v>
      </c>
      <c r="G39" s="16">
        <v>0</v>
      </c>
      <c r="H39" s="16">
        <v>171726.75</v>
      </c>
      <c r="I39" s="17">
        <v>1</v>
      </c>
      <c r="J39" s="18" t="s">
        <v>110</v>
      </c>
      <c r="K39" s="18">
        <v>1</v>
      </c>
    </row>
    <row r="40" spans="1:11" ht="14.25" x14ac:dyDescent="0.2">
      <c r="A40" s="9">
        <v>810039</v>
      </c>
      <c r="B40" s="10" t="s">
        <v>47</v>
      </c>
      <c r="C40" s="11">
        <v>1435</v>
      </c>
      <c r="D40" s="28"/>
      <c r="E40" s="29">
        <v>42228352.169999994</v>
      </c>
      <c r="F40" s="29">
        <v>10097532.9</v>
      </c>
      <c r="G40" s="29">
        <v>32130819.27</v>
      </c>
      <c r="H40" s="29">
        <v>3519029.3499999996</v>
      </c>
      <c r="I40" s="12"/>
      <c r="J40" s="12"/>
      <c r="K40" s="30"/>
    </row>
    <row r="41" spans="1:11" ht="15" x14ac:dyDescent="0.25">
      <c r="A41" s="7">
        <v>35</v>
      </c>
      <c r="B41" s="31" t="s">
        <v>48</v>
      </c>
      <c r="C41" s="32">
        <v>548</v>
      </c>
      <c r="D41" s="32" t="s">
        <v>16</v>
      </c>
      <c r="E41" s="16">
        <v>13342046.02</v>
      </c>
      <c r="F41" s="16">
        <v>2060721</v>
      </c>
      <c r="G41" s="16">
        <v>11281325.02</v>
      </c>
      <c r="H41" s="16">
        <v>1111837.17</v>
      </c>
      <c r="I41" s="17">
        <v>1</v>
      </c>
      <c r="J41" s="18" t="s">
        <v>110</v>
      </c>
      <c r="K41" s="18">
        <v>6.4744599999999997</v>
      </c>
    </row>
    <row r="42" spans="1:11" ht="15" x14ac:dyDescent="0.25">
      <c r="A42" s="7">
        <v>36</v>
      </c>
      <c r="B42" s="31" t="s">
        <v>49</v>
      </c>
      <c r="C42" s="32">
        <v>288</v>
      </c>
      <c r="D42" s="32" t="s">
        <v>16</v>
      </c>
      <c r="E42" s="16">
        <v>9396323.4000000004</v>
      </c>
      <c r="F42" s="16">
        <v>2060721</v>
      </c>
      <c r="G42" s="16">
        <v>7335602.4000000004</v>
      </c>
      <c r="H42" s="16">
        <v>783026.95</v>
      </c>
      <c r="I42" s="17">
        <v>1</v>
      </c>
      <c r="J42" s="18" t="s">
        <v>110</v>
      </c>
      <c r="K42" s="18">
        <v>4.5597300000000001</v>
      </c>
    </row>
    <row r="43" spans="1:11" ht="15" x14ac:dyDescent="0.25">
      <c r="A43" s="7">
        <v>63</v>
      </c>
      <c r="B43" s="33" t="s">
        <v>50</v>
      </c>
      <c r="C43" s="32">
        <v>410</v>
      </c>
      <c r="D43" s="32" t="s">
        <v>16</v>
      </c>
      <c r="E43" s="16">
        <v>11840204.16</v>
      </c>
      <c r="F43" s="16">
        <v>2060721</v>
      </c>
      <c r="G43" s="16">
        <v>9779483.1600000001</v>
      </c>
      <c r="H43" s="16">
        <v>986683.68</v>
      </c>
      <c r="I43" s="17">
        <v>1</v>
      </c>
      <c r="J43" s="18" t="s">
        <v>110</v>
      </c>
      <c r="K43" s="18">
        <v>5.74566</v>
      </c>
    </row>
    <row r="44" spans="1:11" ht="15" x14ac:dyDescent="0.25">
      <c r="A44" s="7">
        <v>65</v>
      </c>
      <c r="B44" s="31" t="s">
        <v>51</v>
      </c>
      <c r="C44" s="32">
        <v>137</v>
      </c>
      <c r="D44" s="32" t="s">
        <v>16</v>
      </c>
      <c r="E44" s="16">
        <v>4580870.72</v>
      </c>
      <c r="F44" s="16">
        <v>2060721</v>
      </c>
      <c r="G44" s="16">
        <v>2520149.7199999997</v>
      </c>
      <c r="H44" s="16">
        <v>381739.23</v>
      </c>
      <c r="I44" s="17">
        <v>1</v>
      </c>
      <c r="J44" s="18" t="s">
        <v>110</v>
      </c>
      <c r="K44" s="18">
        <v>2.22295</v>
      </c>
    </row>
    <row r="45" spans="1:11" ht="15" x14ac:dyDescent="0.25">
      <c r="A45" s="7">
        <v>66</v>
      </c>
      <c r="B45" s="31" t="s">
        <v>52</v>
      </c>
      <c r="C45" s="32">
        <v>34</v>
      </c>
      <c r="D45" s="32" t="s">
        <v>16</v>
      </c>
      <c r="E45" s="16">
        <v>3068907.87</v>
      </c>
      <c r="F45" s="16">
        <v>1854648.9</v>
      </c>
      <c r="G45" s="16">
        <v>1214258.9700000002</v>
      </c>
      <c r="H45" s="16">
        <v>255742.32</v>
      </c>
      <c r="I45" s="17">
        <v>1</v>
      </c>
      <c r="J45" s="18" t="s">
        <v>111</v>
      </c>
      <c r="K45" s="18">
        <v>1.6547099999999999</v>
      </c>
    </row>
    <row r="46" spans="1:11" s="50" customFormat="1" ht="15" x14ac:dyDescent="0.25">
      <c r="A46" s="44">
        <v>67</v>
      </c>
      <c r="B46" s="45" t="s">
        <v>53</v>
      </c>
      <c r="C46" s="46">
        <v>18</v>
      </c>
      <c r="D46" s="46" t="s">
        <v>54</v>
      </c>
      <c r="E46" s="47">
        <v>0</v>
      </c>
      <c r="F46" s="47">
        <v>0</v>
      </c>
      <c r="G46" s="47">
        <v>0</v>
      </c>
      <c r="H46" s="47">
        <v>0</v>
      </c>
      <c r="I46" s="48">
        <v>0</v>
      </c>
      <c r="J46" s="49" t="s">
        <v>111</v>
      </c>
      <c r="K46" s="49">
        <v>1</v>
      </c>
    </row>
    <row r="47" spans="1:11" ht="14.25" x14ac:dyDescent="0.25">
      <c r="A47" s="9">
        <v>810058</v>
      </c>
      <c r="B47" s="10" t="s">
        <v>55</v>
      </c>
      <c r="C47" s="11">
        <v>2082</v>
      </c>
      <c r="D47" s="25"/>
      <c r="E47" s="26">
        <v>52084168.329999998</v>
      </c>
      <c r="F47" s="26">
        <v>16485768</v>
      </c>
      <c r="G47" s="26">
        <v>35598400.329999998</v>
      </c>
      <c r="H47" s="26">
        <v>4340347.3599999994</v>
      </c>
      <c r="I47" s="12"/>
      <c r="J47" s="12"/>
      <c r="K47" s="34"/>
    </row>
    <row r="48" spans="1:11" ht="15" x14ac:dyDescent="0.25">
      <c r="A48" s="7">
        <v>89</v>
      </c>
      <c r="B48" s="22" t="s">
        <v>56</v>
      </c>
      <c r="C48" s="15">
        <v>227</v>
      </c>
      <c r="D48" s="15" t="s">
        <v>16</v>
      </c>
      <c r="E48" s="16">
        <v>4304680.26</v>
      </c>
      <c r="F48" s="16">
        <v>2060721</v>
      </c>
      <c r="G48" s="16">
        <v>2243959.2599999998</v>
      </c>
      <c r="H48" s="16">
        <v>358723.36</v>
      </c>
      <c r="I48" s="17">
        <v>1</v>
      </c>
      <c r="J48" s="18" t="s">
        <v>110</v>
      </c>
      <c r="K48" s="18">
        <v>2.0889199999999999</v>
      </c>
    </row>
    <row r="49" spans="1:11" ht="15" x14ac:dyDescent="0.25">
      <c r="A49" s="7">
        <v>106</v>
      </c>
      <c r="B49" s="22" t="s">
        <v>57</v>
      </c>
      <c r="C49" s="20">
        <v>246</v>
      </c>
      <c r="D49" s="20" t="s">
        <v>16</v>
      </c>
      <c r="E49" s="16">
        <v>7519780.1399999997</v>
      </c>
      <c r="F49" s="16">
        <v>2060721</v>
      </c>
      <c r="G49" s="16">
        <v>5459059.1399999997</v>
      </c>
      <c r="H49" s="16">
        <v>626648.35</v>
      </c>
      <c r="I49" s="17">
        <v>1</v>
      </c>
      <c r="J49" s="18" t="s">
        <v>110</v>
      </c>
      <c r="K49" s="18">
        <v>3.6490999999999998</v>
      </c>
    </row>
    <row r="50" spans="1:11" ht="15" x14ac:dyDescent="0.25">
      <c r="A50" s="7">
        <v>117</v>
      </c>
      <c r="B50" s="22" t="s">
        <v>58</v>
      </c>
      <c r="C50" s="20">
        <v>259</v>
      </c>
      <c r="D50" s="20" t="s">
        <v>16</v>
      </c>
      <c r="E50" s="16">
        <v>8370505.2400000002</v>
      </c>
      <c r="F50" s="16">
        <v>2060721</v>
      </c>
      <c r="G50" s="16">
        <v>6309784.2400000002</v>
      </c>
      <c r="H50" s="16">
        <v>697542.1</v>
      </c>
      <c r="I50" s="17">
        <v>1</v>
      </c>
      <c r="J50" s="18" t="s">
        <v>110</v>
      </c>
      <c r="K50" s="18">
        <v>4.0619300000000003</v>
      </c>
    </row>
    <row r="51" spans="1:11" ht="15" x14ac:dyDescent="0.25">
      <c r="A51" s="7">
        <v>119</v>
      </c>
      <c r="B51" s="22" t="s">
        <v>59</v>
      </c>
      <c r="C51" s="20">
        <v>442</v>
      </c>
      <c r="D51" s="20" t="s">
        <v>16</v>
      </c>
      <c r="E51" s="16">
        <v>10810787.42</v>
      </c>
      <c r="F51" s="16">
        <v>2060721</v>
      </c>
      <c r="G51" s="16">
        <v>8750066.4199999999</v>
      </c>
      <c r="H51" s="16">
        <v>900898.95</v>
      </c>
      <c r="I51" s="17">
        <v>1</v>
      </c>
      <c r="J51" s="18" t="s">
        <v>110</v>
      </c>
      <c r="K51" s="18">
        <v>5.2461200000000003</v>
      </c>
    </row>
    <row r="52" spans="1:11" ht="15" x14ac:dyDescent="0.25">
      <c r="A52" s="7">
        <v>120</v>
      </c>
      <c r="B52" s="22" t="s">
        <v>60</v>
      </c>
      <c r="C52" s="15">
        <v>293</v>
      </c>
      <c r="D52" s="15" t="s">
        <v>16</v>
      </c>
      <c r="E52" s="16">
        <v>6760481.2800000003</v>
      </c>
      <c r="F52" s="16">
        <v>2060721</v>
      </c>
      <c r="G52" s="16">
        <v>4699760.28</v>
      </c>
      <c r="H52" s="16">
        <v>563373.43999999994</v>
      </c>
      <c r="I52" s="17">
        <v>1</v>
      </c>
      <c r="J52" s="18" t="s">
        <v>110</v>
      </c>
      <c r="K52" s="18">
        <v>3.28064</v>
      </c>
    </row>
    <row r="53" spans="1:11" ht="15" x14ac:dyDescent="0.25">
      <c r="A53" s="7">
        <v>121</v>
      </c>
      <c r="B53" s="22" t="s">
        <v>61</v>
      </c>
      <c r="C53" s="20">
        <v>326</v>
      </c>
      <c r="D53" s="20" t="s">
        <v>16</v>
      </c>
      <c r="E53" s="16">
        <v>6850782.9699999997</v>
      </c>
      <c r="F53" s="16">
        <v>2060721</v>
      </c>
      <c r="G53" s="16">
        <v>4790061.97</v>
      </c>
      <c r="H53" s="16">
        <v>570898.57999999996</v>
      </c>
      <c r="I53" s="17">
        <v>1</v>
      </c>
      <c r="J53" s="18" t="s">
        <v>110</v>
      </c>
      <c r="K53" s="18">
        <v>3.3244600000000002</v>
      </c>
    </row>
    <row r="54" spans="1:11" ht="15" x14ac:dyDescent="0.25">
      <c r="A54" s="7">
        <v>122</v>
      </c>
      <c r="B54" s="22" t="s">
        <v>62</v>
      </c>
      <c r="C54" s="20">
        <v>134</v>
      </c>
      <c r="D54" s="20" t="s">
        <v>16</v>
      </c>
      <c r="E54" s="16">
        <v>3105568.33</v>
      </c>
      <c r="F54" s="16">
        <v>2060721</v>
      </c>
      <c r="G54" s="16">
        <v>1044847.3300000001</v>
      </c>
      <c r="H54" s="16">
        <v>258797.36</v>
      </c>
      <c r="I54" s="17">
        <v>1</v>
      </c>
      <c r="J54" s="18" t="s">
        <v>110</v>
      </c>
      <c r="K54" s="18">
        <v>1.5070300000000001</v>
      </c>
    </row>
    <row r="55" spans="1:11" ht="15" x14ac:dyDescent="0.25">
      <c r="A55" s="7">
        <v>123</v>
      </c>
      <c r="B55" s="22" t="s">
        <v>63</v>
      </c>
      <c r="C55" s="20">
        <v>155</v>
      </c>
      <c r="D55" s="20" t="s">
        <v>16</v>
      </c>
      <c r="E55" s="16">
        <v>4361582.6900000004</v>
      </c>
      <c r="F55" s="16">
        <v>2060721</v>
      </c>
      <c r="G55" s="16">
        <v>2300861.6900000004</v>
      </c>
      <c r="H55" s="16">
        <v>363465.22</v>
      </c>
      <c r="I55" s="17">
        <v>1</v>
      </c>
      <c r="J55" s="18" t="s">
        <v>110</v>
      </c>
      <c r="K55" s="18">
        <v>2.11653</v>
      </c>
    </row>
    <row r="56" spans="1:11" ht="14.25" x14ac:dyDescent="0.25">
      <c r="A56" s="9">
        <v>810064</v>
      </c>
      <c r="B56" s="21" t="s">
        <v>64</v>
      </c>
      <c r="C56" s="11">
        <v>923</v>
      </c>
      <c r="D56" s="11"/>
      <c r="E56" s="12">
        <v>10944721.809999999</v>
      </c>
      <c r="F56" s="12">
        <v>4121442</v>
      </c>
      <c r="G56" s="12">
        <v>6823279.8099999996</v>
      </c>
      <c r="H56" s="12">
        <v>912060.14999999991</v>
      </c>
      <c r="I56" s="12"/>
      <c r="J56" s="12"/>
      <c r="K56" s="13"/>
    </row>
    <row r="57" spans="1:11" ht="15" x14ac:dyDescent="0.25">
      <c r="A57" s="7">
        <v>214</v>
      </c>
      <c r="B57" s="19" t="s">
        <v>65</v>
      </c>
      <c r="C57" s="20">
        <v>421</v>
      </c>
      <c r="D57" s="20" t="s">
        <v>16</v>
      </c>
      <c r="E57" s="16">
        <v>6558623.8399999999</v>
      </c>
      <c r="F57" s="16">
        <v>2060721</v>
      </c>
      <c r="G57" s="16">
        <v>4497902.84</v>
      </c>
      <c r="H57" s="16">
        <v>546551.99</v>
      </c>
      <c r="I57" s="17">
        <v>1</v>
      </c>
      <c r="J57" s="18" t="s">
        <v>110</v>
      </c>
      <c r="K57" s="18">
        <v>3.18268</v>
      </c>
    </row>
    <row r="58" spans="1:11" ht="15" x14ac:dyDescent="0.25">
      <c r="A58" s="7">
        <v>215</v>
      </c>
      <c r="B58" s="19" t="s">
        <v>66</v>
      </c>
      <c r="C58" s="20">
        <v>124</v>
      </c>
      <c r="D58" s="20" t="s">
        <v>16</v>
      </c>
      <c r="E58" s="16">
        <v>4386097.97</v>
      </c>
      <c r="F58" s="16">
        <v>2060721</v>
      </c>
      <c r="G58" s="16">
        <v>2325376.9699999997</v>
      </c>
      <c r="H58" s="16">
        <v>365508.16</v>
      </c>
      <c r="I58" s="17">
        <v>1</v>
      </c>
      <c r="J58" s="18" t="s">
        <v>110</v>
      </c>
      <c r="K58" s="18">
        <v>2.1284299999999998</v>
      </c>
    </row>
    <row r="59" spans="1:11" s="50" customFormat="1" ht="15" x14ac:dyDescent="0.25">
      <c r="A59" s="44">
        <v>216</v>
      </c>
      <c r="B59" s="51" t="s">
        <v>67</v>
      </c>
      <c r="C59" s="52">
        <v>378</v>
      </c>
      <c r="D59" s="52" t="s">
        <v>54</v>
      </c>
      <c r="E59" s="47">
        <v>0</v>
      </c>
      <c r="F59" s="47">
        <v>0</v>
      </c>
      <c r="G59" s="47">
        <v>0</v>
      </c>
      <c r="H59" s="47">
        <v>0</v>
      </c>
      <c r="I59" s="48">
        <v>0</v>
      </c>
      <c r="J59" s="49" t="s">
        <v>110</v>
      </c>
      <c r="K59" s="49">
        <v>1</v>
      </c>
    </row>
    <row r="60" spans="1:11" ht="14.25" x14ac:dyDescent="0.25">
      <c r="A60" s="9">
        <v>810074</v>
      </c>
      <c r="B60" s="21" t="s">
        <v>68</v>
      </c>
      <c r="C60" s="11">
        <v>190</v>
      </c>
      <c r="D60" s="11"/>
      <c r="E60" s="12">
        <v>2060721</v>
      </c>
      <c r="F60" s="12">
        <v>2060721</v>
      </c>
      <c r="G60" s="12">
        <v>0</v>
      </c>
      <c r="H60" s="12">
        <v>171726.75</v>
      </c>
      <c r="I60" s="12"/>
      <c r="J60" s="12"/>
      <c r="K60" s="13"/>
    </row>
    <row r="61" spans="1:11" ht="15" x14ac:dyDescent="0.25">
      <c r="A61" s="7">
        <v>144</v>
      </c>
      <c r="B61" s="19" t="s">
        <v>69</v>
      </c>
      <c r="C61" s="20">
        <v>190</v>
      </c>
      <c r="D61" s="20" t="s">
        <v>16</v>
      </c>
      <c r="E61" s="16">
        <v>2060721</v>
      </c>
      <c r="F61" s="16">
        <v>2060721</v>
      </c>
      <c r="G61" s="16">
        <v>0</v>
      </c>
      <c r="H61" s="16">
        <v>171726.75</v>
      </c>
      <c r="I61" s="17">
        <v>1</v>
      </c>
      <c r="J61" s="18" t="s">
        <v>110</v>
      </c>
      <c r="K61" s="18">
        <v>1</v>
      </c>
    </row>
    <row r="62" spans="1:11" ht="14.25" x14ac:dyDescent="0.25">
      <c r="A62" s="9">
        <v>810076</v>
      </c>
      <c r="B62" s="21" t="s">
        <v>70</v>
      </c>
      <c r="C62" s="11">
        <v>37</v>
      </c>
      <c r="D62" s="11"/>
      <c r="E62" s="12">
        <v>1854648.9</v>
      </c>
      <c r="F62" s="12">
        <v>1854648.9</v>
      </c>
      <c r="G62" s="12">
        <v>0</v>
      </c>
      <c r="H62" s="12">
        <v>154554.07999999999</v>
      </c>
      <c r="I62" s="12"/>
      <c r="J62" s="12"/>
      <c r="K62" s="13"/>
    </row>
    <row r="63" spans="1:11" ht="15" x14ac:dyDescent="0.25">
      <c r="A63" s="7">
        <v>49</v>
      </c>
      <c r="B63" s="19" t="s">
        <v>71</v>
      </c>
      <c r="C63" s="20">
        <v>37</v>
      </c>
      <c r="D63" s="20" t="s">
        <v>16</v>
      </c>
      <c r="E63" s="16">
        <v>1854648.9</v>
      </c>
      <c r="F63" s="16">
        <v>1854648.9</v>
      </c>
      <c r="G63" s="16">
        <v>0</v>
      </c>
      <c r="H63" s="16">
        <v>154554.07999999999</v>
      </c>
      <c r="I63" s="17">
        <v>1</v>
      </c>
      <c r="J63" s="18" t="s">
        <v>111</v>
      </c>
      <c r="K63" s="18">
        <v>1</v>
      </c>
    </row>
    <row r="64" spans="1:11" ht="14.25" x14ac:dyDescent="0.25">
      <c r="A64" s="9">
        <v>810157</v>
      </c>
      <c r="B64" s="21" t="s">
        <v>72</v>
      </c>
      <c r="C64" s="11">
        <v>5704</v>
      </c>
      <c r="D64" s="11"/>
      <c r="E64" s="12">
        <v>131996100.09999999</v>
      </c>
      <c r="F64" s="12">
        <v>38741554.799999997</v>
      </c>
      <c r="G64" s="12">
        <v>93254545.300000012</v>
      </c>
      <c r="H64" s="12">
        <v>10999675.029999999</v>
      </c>
      <c r="I64" s="12"/>
      <c r="J64" s="12"/>
      <c r="K64" s="13"/>
    </row>
    <row r="65" spans="1:11" ht="15" x14ac:dyDescent="0.25">
      <c r="A65" s="7">
        <v>66</v>
      </c>
      <c r="B65" s="19" t="s">
        <v>73</v>
      </c>
      <c r="C65" s="20">
        <v>503</v>
      </c>
      <c r="D65" s="20" t="s">
        <v>16</v>
      </c>
      <c r="E65" s="16">
        <v>7038471.0300000003</v>
      </c>
      <c r="F65" s="16">
        <v>2060721</v>
      </c>
      <c r="G65" s="16">
        <v>4977750.03</v>
      </c>
      <c r="H65" s="16">
        <v>586539.25</v>
      </c>
      <c r="I65" s="17">
        <v>1</v>
      </c>
      <c r="J65" s="18" t="s">
        <v>110</v>
      </c>
      <c r="K65" s="18">
        <v>3.41554</v>
      </c>
    </row>
    <row r="66" spans="1:11" ht="15" x14ac:dyDescent="0.25">
      <c r="A66" s="7">
        <v>105</v>
      </c>
      <c r="B66" s="19" t="s">
        <v>74</v>
      </c>
      <c r="C66" s="20">
        <v>521</v>
      </c>
      <c r="D66" s="20" t="s">
        <v>16</v>
      </c>
      <c r="E66" s="16">
        <v>10787396.699999999</v>
      </c>
      <c r="F66" s="16">
        <v>2060721</v>
      </c>
      <c r="G66" s="16">
        <v>8726675.6999999993</v>
      </c>
      <c r="H66" s="16">
        <v>898949.73</v>
      </c>
      <c r="I66" s="17">
        <v>1</v>
      </c>
      <c r="J66" s="18" t="s">
        <v>110</v>
      </c>
      <c r="K66" s="18">
        <v>5.2347700000000001</v>
      </c>
    </row>
    <row r="67" spans="1:11" ht="15" x14ac:dyDescent="0.25">
      <c r="A67" s="7">
        <v>106</v>
      </c>
      <c r="B67" s="19" t="s">
        <v>75</v>
      </c>
      <c r="C67" s="20">
        <v>152</v>
      </c>
      <c r="D67" s="20" t="s">
        <v>16</v>
      </c>
      <c r="E67" s="16">
        <v>4737521.09</v>
      </c>
      <c r="F67" s="16">
        <v>2060721</v>
      </c>
      <c r="G67" s="16">
        <v>2676800.09</v>
      </c>
      <c r="H67" s="16">
        <v>394793.42</v>
      </c>
      <c r="I67" s="17">
        <v>1</v>
      </c>
      <c r="J67" s="18" t="s">
        <v>110</v>
      </c>
      <c r="K67" s="18">
        <v>2.2989600000000001</v>
      </c>
    </row>
    <row r="68" spans="1:11" ht="15" x14ac:dyDescent="0.25">
      <c r="A68" s="7">
        <v>107</v>
      </c>
      <c r="B68" s="19" t="s">
        <v>76</v>
      </c>
      <c r="C68" s="20">
        <v>663</v>
      </c>
      <c r="D68" s="20" t="s">
        <v>16</v>
      </c>
      <c r="E68" s="16">
        <v>6628683.5499999998</v>
      </c>
      <c r="F68" s="16">
        <v>2060721</v>
      </c>
      <c r="G68" s="16">
        <v>4567962.55</v>
      </c>
      <c r="H68" s="16">
        <v>552390.30000000005</v>
      </c>
      <c r="I68" s="17">
        <v>1</v>
      </c>
      <c r="J68" s="18" t="s">
        <v>110</v>
      </c>
      <c r="K68" s="18">
        <v>3.2166800000000002</v>
      </c>
    </row>
    <row r="69" spans="1:11" ht="15" x14ac:dyDescent="0.25">
      <c r="A69" s="7">
        <v>108</v>
      </c>
      <c r="B69" s="19" t="s">
        <v>77</v>
      </c>
      <c r="C69" s="20">
        <v>225</v>
      </c>
      <c r="D69" s="20" t="s">
        <v>16</v>
      </c>
      <c r="E69" s="16">
        <v>5833174.0499999998</v>
      </c>
      <c r="F69" s="16">
        <v>2060721</v>
      </c>
      <c r="G69" s="16">
        <v>3772453.05</v>
      </c>
      <c r="H69" s="16">
        <v>486097.84</v>
      </c>
      <c r="I69" s="17">
        <v>1</v>
      </c>
      <c r="J69" s="18" t="s">
        <v>110</v>
      </c>
      <c r="K69" s="18">
        <v>2.8306499999999999</v>
      </c>
    </row>
    <row r="70" spans="1:11" ht="15" x14ac:dyDescent="0.25">
      <c r="A70" s="7">
        <v>110</v>
      </c>
      <c r="B70" s="19" t="s">
        <v>78</v>
      </c>
      <c r="C70" s="20">
        <v>125</v>
      </c>
      <c r="D70" s="20" t="s">
        <v>16</v>
      </c>
      <c r="E70" s="16">
        <v>4623828.68</v>
      </c>
      <c r="F70" s="16">
        <v>2060721</v>
      </c>
      <c r="G70" s="16">
        <v>2563107.6799999997</v>
      </c>
      <c r="H70" s="16">
        <v>385319.06</v>
      </c>
      <c r="I70" s="17">
        <v>1</v>
      </c>
      <c r="J70" s="18" t="s">
        <v>110</v>
      </c>
      <c r="K70" s="18">
        <v>2.2437900000000002</v>
      </c>
    </row>
    <row r="71" spans="1:11" ht="15" x14ac:dyDescent="0.25">
      <c r="A71" s="7">
        <v>118</v>
      </c>
      <c r="B71" s="14" t="s">
        <v>79</v>
      </c>
      <c r="C71" s="20">
        <v>630</v>
      </c>
      <c r="D71" s="20" t="s">
        <v>16</v>
      </c>
      <c r="E71" s="16">
        <v>13399173.369999999</v>
      </c>
      <c r="F71" s="16">
        <v>2060721</v>
      </c>
      <c r="G71" s="16">
        <v>11338452.369999999</v>
      </c>
      <c r="H71" s="16">
        <v>1116597.78</v>
      </c>
      <c r="I71" s="17">
        <v>1</v>
      </c>
      <c r="J71" s="18" t="s">
        <v>110</v>
      </c>
      <c r="K71" s="18">
        <v>6.5021800000000001</v>
      </c>
    </row>
    <row r="72" spans="1:11" ht="15" x14ac:dyDescent="0.25">
      <c r="A72" s="7">
        <v>128</v>
      </c>
      <c r="B72" s="19" t="s">
        <v>80</v>
      </c>
      <c r="C72" s="20">
        <v>40</v>
      </c>
      <c r="D72" s="20" t="s">
        <v>16</v>
      </c>
      <c r="E72" s="16">
        <v>3459128.1</v>
      </c>
      <c r="F72" s="16">
        <v>1854648.9</v>
      </c>
      <c r="G72" s="16">
        <v>1604479.2000000002</v>
      </c>
      <c r="H72" s="16">
        <v>288260.68</v>
      </c>
      <c r="I72" s="17">
        <v>1</v>
      </c>
      <c r="J72" s="18" t="s">
        <v>111</v>
      </c>
      <c r="K72" s="18">
        <v>1.86511</v>
      </c>
    </row>
    <row r="73" spans="1:11" ht="15" x14ac:dyDescent="0.25">
      <c r="A73" s="7">
        <v>153</v>
      </c>
      <c r="B73" s="19" t="s">
        <v>81</v>
      </c>
      <c r="C73" s="20">
        <v>472</v>
      </c>
      <c r="D73" s="20" t="s">
        <v>16</v>
      </c>
      <c r="E73" s="16">
        <v>9746734.4299999997</v>
      </c>
      <c r="F73" s="16">
        <v>2060721</v>
      </c>
      <c r="G73" s="16">
        <v>7686013.4299999997</v>
      </c>
      <c r="H73" s="16">
        <v>812227.87</v>
      </c>
      <c r="I73" s="17">
        <v>1</v>
      </c>
      <c r="J73" s="18" t="s">
        <v>110</v>
      </c>
      <c r="K73" s="18">
        <v>4.7297700000000003</v>
      </c>
    </row>
    <row r="74" spans="1:11" ht="15" x14ac:dyDescent="0.25">
      <c r="A74" s="7">
        <v>154</v>
      </c>
      <c r="B74" s="19" t="s">
        <v>82</v>
      </c>
      <c r="C74" s="20">
        <v>32</v>
      </c>
      <c r="D74" s="20" t="s">
        <v>16</v>
      </c>
      <c r="E74" s="16">
        <v>3546393.49</v>
      </c>
      <c r="F74" s="16">
        <v>1854648.9</v>
      </c>
      <c r="G74" s="16">
        <v>1691744.5900000003</v>
      </c>
      <c r="H74" s="16">
        <v>295532.78999999998</v>
      </c>
      <c r="I74" s="17">
        <v>1</v>
      </c>
      <c r="J74" s="18" t="s">
        <v>111</v>
      </c>
      <c r="K74" s="18">
        <v>1.9121600000000001</v>
      </c>
    </row>
    <row r="75" spans="1:11" ht="15" x14ac:dyDescent="0.25">
      <c r="A75" s="7">
        <v>155</v>
      </c>
      <c r="B75" s="19" t="s">
        <v>83</v>
      </c>
      <c r="C75" s="20">
        <v>360</v>
      </c>
      <c r="D75" s="20" t="s">
        <v>16</v>
      </c>
      <c r="E75" s="16">
        <v>8314502.4500000002</v>
      </c>
      <c r="F75" s="16">
        <v>2060721</v>
      </c>
      <c r="G75" s="16">
        <v>6253781.4500000002</v>
      </c>
      <c r="H75" s="16">
        <v>692875.2</v>
      </c>
      <c r="I75" s="17">
        <v>1</v>
      </c>
      <c r="J75" s="18" t="s">
        <v>110</v>
      </c>
      <c r="K75" s="18">
        <v>4.0347499999999998</v>
      </c>
    </row>
    <row r="76" spans="1:11" ht="15" x14ac:dyDescent="0.25">
      <c r="A76" s="7">
        <v>164</v>
      </c>
      <c r="B76" s="19" t="s">
        <v>84</v>
      </c>
      <c r="C76" s="20">
        <v>198</v>
      </c>
      <c r="D76" s="20" t="s">
        <v>16</v>
      </c>
      <c r="E76" s="16">
        <v>4453908.57</v>
      </c>
      <c r="F76" s="16">
        <v>2060721</v>
      </c>
      <c r="G76" s="16">
        <v>2393187.5700000003</v>
      </c>
      <c r="H76" s="16">
        <v>371159.05</v>
      </c>
      <c r="I76" s="17">
        <v>1</v>
      </c>
      <c r="J76" s="18" t="s">
        <v>110</v>
      </c>
      <c r="K76" s="18">
        <v>2.16134</v>
      </c>
    </row>
    <row r="77" spans="1:11" ht="15" x14ac:dyDescent="0.25">
      <c r="A77" s="7">
        <v>166</v>
      </c>
      <c r="B77" s="19" t="s">
        <v>85</v>
      </c>
      <c r="C77" s="20">
        <v>174</v>
      </c>
      <c r="D77" s="20" t="s">
        <v>16</v>
      </c>
      <c r="E77" s="16">
        <v>4055928.91</v>
      </c>
      <c r="F77" s="16">
        <v>2060721</v>
      </c>
      <c r="G77" s="16">
        <v>1995207.9100000001</v>
      </c>
      <c r="H77" s="16">
        <v>337994.08</v>
      </c>
      <c r="I77" s="17">
        <v>1</v>
      </c>
      <c r="J77" s="18" t="s">
        <v>110</v>
      </c>
      <c r="K77" s="18">
        <v>1.96821</v>
      </c>
    </row>
    <row r="78" spans="1:11" ht="15" x14ac:dyDescent="0.25">
      <c r="A78" s="7">
        <v>170</v>
      </c>
      <c r="B78" s="19" t="s">
        <v>86</v>
      </c>
      <c r="C78" s="20">
        <v>283</v>
      </c>
      <c r="D78" s="20" t="s">
        <v>16</v>
      </c>
      <c r="E78" s="16">
        <v>8988447.6699999999</v>
      </c>
      <c r="F78" s="16">
        <v>2060721</v>
      </c>
      <c r="G78" s="16">
        <v>6927726.6699999999</v>
      </c>
      <c r="H78" s="16">
        <v>749037.31</v>
      </c>
      <c r="I78" s="17">
        <v>1</v>
      </c>
      <c r="J78" s="18" t="s">
        <v>110</v>
      </c>
      <c r="K78" s="18">
        <v>4.3617999999999997</v>
      </c>
    </row>
    <row r="79" spans="1:11" ht="15" x14ac:dyDescent="0.25">
      <c r="A79" s="7">
        <v>171</v>
      </c>
      <c r="B79" s="19" t="s">
        <v>87</v>
      </c>
      <c r="C79" s="15">
        <v>182</v>
      </c>
      <c r="D79" s="15" t="s">
        <v>16</v>
      </c>
      <c r="E79" s="16">
        <v>5213432.34</v>
      </c>
      <c r="F79" s="16">
        <v>2060721</v>
      </c>
      <c r="G79" s="16">
        <v>3152711.34</v>
      </c>
      <c r="H79" s="16">
        <v>434452.7</v>
      </c>
      <c r="I79" s="17">
        <v>1</v>
      </c>
      <c r="J79" s="18" t="s">
        <v>110</v>
      </c>
      <c r="K79" s="18">
        <v>2.5299100000000001</v>
      </c>
    </row>
    <row r="80" spans="1:11" ht="15" x14ac:dyDescent="0.25">
      <c r="A80" s="7">
        <v>180</v>
      </c>
      <c r="B80" s="19" t="s">
        <v>88</v>
      </c>
      <c r="C80" s="20">
        <v>212</v>
      </c>
      <c r="D80" s="20" t="s">
        <v>16</v>
      </c>
      <c r="E80" s="16">
        <v>5647397.7300000004</v>
      </c>
      <c r="F80" s="16">
        <v>2060721</v>
      </c>
      <c r="G80" s="16">
        <v>3586676.7300000004</v>
      </c>
      <c r="H80" s="16">
        <v>470616.48</v>
      </c>
      <c r="I80" s="17">
        <v>1</v>
      </c>
      <c r="J80" s="18" t="s">
        <v>110</v>
      </c>
      <c r="K80" s="18">
        <v>2.7404999999999999</v>
      </c>
    </row>
    <row r="81" spans="1:11" ht="15" x14ac:dyDescent="0.25">
      <c r="A81" s="7">
        <v>194</v>
      </c>
      <c r="B81" s="19" t="s">
        <v>89</v>
      </c>
      <c r="C81" s="20">
        <v>303</v>
      </c>
      <c r="D81" s="20" t="s">
        <v>16</v>
      </c>
      <c r="E81" s="16">
        <v>5953388.8799999999</v>
      </c>
      <c r="F81" s="16">
        <v>2060721</v>
      </c>
      <c r="G81" s="16">
        <v>3892667.88</v>
      </c>
      <c r="H81" s="16">
        <v>496115.74</v>
      </c>
      <c r="I81" s="17">
        <v>1</v>
      </c>
      <c r="J81" s="18" t="s">
        <v>110</v>
      </c>
      <c r="K81" s="18">
        <v>2.8889800000000001</v>
      </c>
    </row>
    <row r="82" spans="1:11" ht="15" x14ac:dyDescent="0.25">
      <c r="A82" s="7">
        <v>201</v>
      </c>
      <c r="B82" s="19" t="s">
        <v>90</v>
      </c>
      <c r="C82" s="20">
        <v>234</v>
      </c>
      <c r="D82" s="20" t="s">
        <v>16</v>
      </c>
      <c r="E82" s="16">
        <v>9469419.4100000001</v>
      </c>
      <c r="F82" s="16">
        <v>2060721</v>
      </c>
      <c r="G82" s="16">
        <v>7408698.4100000001</v>
      </c>
      <c r="H82" s="16">
        <v>789118.28</v>
      </c>
      <c r="I82" s="17">
        <v>1</v>
      </c>
      <c r="J82" s="18" t="s">
        <v>110</v>
      </c>
      <c r="K82" s="18">
        <v>4.5952000000000002</v>
      </c>
    </row>
    <row r="83" spans="1:11" ht="15" x14ac:dyDescent="0.25">
      <c r="A83" s="7">
        <v>165</v>
      </c>
      <c r="B83" s="19" t="s">
        <v>91</v>
      </c>
      <c r="C83" s="20">
        <v>395</v>
      </c>
      <c r="D83" s="20" t="s">
        <v>16</v>
      </c>
      <c r="E83" s="16">
        <v>10099169.65</v>
      </c>
      <c r="F83" s="16">
        <v>2060721</v>
      </c>
      <c r="G83" s="16">
        <v>8038448.6500000004</v>
      </c>
      <c r="H83" s="16">
        <v>841597.47</v>
      </c>
      <c r="I83" s="17">
        <v>1</v>
      </c>
      <c r="J83" s="18" t="s">
        <v>110</v>
      </c>
      <c r="K83" s="18">
        <v>4.9007899999999998</v>
      </c>
    </row>
    <row r="84" spans="1:11" ht="14.25" x14ac:dyDescent="0.25">
      <c r="A84" s="9">
        <v>810206</v>
      </c>
      <c r="B84" s="21" t="s">
        <v>92</v>
      </c>
      <c r="C84" s="11">
        <v>1857</v>
      </c>
      <c r="D84" s="11"/>
      <c r="E84" s="12">
        <v>26822186.280000001</v>
      </c>
      <c r="F84" s="12">
        <v>6182163</v>
      </c>
      <c r="G84" s="12">
        <v>20640023.280000001</v>
      </c>
      <c r="H84" s="12">
        <v>2235182.19</v>
      </c>
      <c r="I84" s="12"/>
      <c r="J84" s="12"/>
      <c r="K84" s="13"/>
    </row>
    <row r="85" spans="1:11" ht="15" x14ac:dyDescent="0.25">
      <c r="A85" s="7">
        <v>4</v>
      </c>
      <c r="B85" s="19" t="s">
        <v>93</v>
      </c>
      <c r="C85" s="20">
        <v>485</v>
      </c>
      <c r="D85" s="20" t="s">
        <v>16</v>
      </c>
      <c r="E85" s="16">
        <v>10058685.710000001</v>
      </c>
      <c r="F85" s="16">
        <v>2060721</v>
      </c>
      <c r="G85" s="16">
        <v>7997964.7100000009</v>
      </c>
      <c r="H85" s="16">
        <v>838223.81</v>
      </c>
      <c r="I85" s="17">
        <v>1</v>
      </c>
      <c r="J85" s="18" t="s">
        <v>110</v>
      </c>
      <c r="K85" s="18">
        <v>4.8811499999999999</v>
      </c>
    </row>
    <row r="86" spans="1:11" ht="15" x14ac:dyDescent="0.25">
      <c r="A86" s="7">
        <v>5</v>
      </c>
      <c r="B86" s="19" t="s">
        <v>94</v>
      </c>
      <c r="C86" s="20">
        <v>749</v>
      </c>
      <c r="D86" s="20" t="s">
        <v>16</v>
      </c>
      <c r="E86" s="16">
        <v>7728159</v>
      </c>
      <c r="F86" s="16">
        <v>2060721</v>
      </c>
      <c r="G86" s="16">
        <v>5667438</v>
      </c>
      <c r="H86" s="16">
        <v>644013.25</v>
      </c>
      <c r="I86" s="17">
        <v>1</v>
      </c>
      <c r="J86" s="18" t="s">
        <v>110</v>
      </c>
      <c r="K86" s="18">
        <v>3.7502200000000001</v>
      </c>
    </row>
    <row r="87" spans="1:11" ht="15" x14ac:dyDescent="0.25">
      <c r="A87" s="7">
        <v>6</v>
      </c>
      <c r="B87" s="19" t="s">
        <v>95</v>
      </c>
      <c r="C87" s="20">
        <v>623</v>
      </c>
      <c r="D87" s="20" t="s">
        <v>16</v>
      </c>
      <c r="E87" s="16">
        <v>9035341.5700000003</v>
      </c>
      <c r="F87" s="16">
        <v>2060721</v>
      </c>
      <c r="G87" s="16">
        <v>6974620.5700000003</v>
      </c>
      <c r="H87" s="16">
        <v>752945.13</v>
      </c>
      <c r="I87" s="17">
        <v>1</v>
      </c>
      <c r="J87" s="18" t="s">
        <v>110</v>
      </c>
      <c r="K87" s="18">
        <v>4.3845499999999999</v>
      </c>
    </row>
    <row r="88" spans="1:11" ht="14.25" x14ac:dyDescent="0.25">
      <c r="A88" s="9">
        <v>810068</v>
      </c>
      <c r="B88" s="21" t="s">
        <v>96</v>
      </c>
      <c r="C88" s="11">
        <v>161</v>
      </c>
      <c r="D88" s="11"/>
      <c r="E88" s="12">
        <v>2122120</v>
      </c>
      <c r="F88" s="12">
        <v>2060721</v>
      </c>
      <c r="G88" s="12">
        <v>61399</v>
      </c>
      <c r="H88" s="12">
        <v>176843.33</v>
      </c>
      <c r="I88" s="12"/>
      <c r="J88" s="12"/>
      <c r="K88" s="13"/>
    </row>
    <row r="89" spans="1:11" ht="15" x14ac:dyDescent="0.25">
      <c r="A89" s="7">
        <v>1</v>
      </c>
      <c r="B89" s="19" t="s">
        <v>97</v>
      </c>
      <c r="C89" s="20">
        <v>161</v>
      </c>
      <c r="D89" s="20" t="s">
        <v>98</v>
      </c>
      <c r="E89" s="16">
        <v>2122120</v>
      </c>
      <c r="F89" s="16">
        <v>2060721</v>
      </c>
      <c r="G89" s="16">
        <v>61399</v>
      </c>
      <c r="H89" s="16">
        <v>176843.33</v>
      </c>
      <c r="I89" s="17">
        <v>1</v>
      </c>
      <c r="J89" s="18" t="s">
        <v>110</v>
      </c>
      <c r="K89" s="18">
        <v>1.02979</v>
      </c>
    </row>
    <row r="90" spans="1:11" ht="15" customHeight="1" x14ac:dyDescent="0.25">
      <c r="A90" s="61" t="s">
        <v>99</v>
      </c>
      <c r="B90" s="61"/>
      <c r="C90" s="11">
        <v>19093</v>
      </c>
      <c r="D90" s="11"/>
      <c r="E90" s="12">
        <v>399706720.03999996</v>
      </c>
      <c r="F90" s="12">
        <v>134359009.19999999</v>
      </c>
      <c r="G90" s="12">
        <v>265347710.84</v>
      </c>
      <c r="H90" s="12">
        <v>33308893.389999997</v>
      </c>
      <c r="I90" s="12"/>
      <c r="J90" s="12"/>
      <c r="K90" s="13"/>
    </row>
    <row r="91" spans="1:11" x14ac:dyDescent="0.25">
      <c r="A91" s="1" t="s">
        <v>100</v>
      </c>
      <c r="B91" s="62" t="s">
        <v>101</v>
      </c>
      <c r="C91" s="62"/>
      <c r="D91" s="62"/>
      <c r="E91" s="62"/>
      <c r="F91" s="62"/>
      <c r="G91" s="62"/>
      <c r="H91" s="62"/>
      <c r="I91" s="62"/>
      <c r="J91" s="62"/>
      <c r="K91" s="62"/>
    </row>
    <row r="92" spans="1:11" ht="7.5" customHeight="1" x14ac:dyDescent="0.25"/>
    <row r="93" spans="1:11" s="39" customFormat="1" ht="18.75" x14ac:dyDescent="0.3">
      <c r="A93" s="36"/>
      <c r="B93" s="37" t="s">
        <v>102</v>
      </c>
      <c r="C93" s="38"/>
      <c r="D93" s="38"/>
      <c r="E93" s="38"/>
      <c r="F93" s="38"/>
    </row>
    <row r="94" spans="1:11" s="39" customFormat="1" ht="59.25" customHeight="1" x14ac:dyDescent="0.3">
      <c r="A94" s="60" t="s">
        <v>112</v>
      </c>
      <c r="B94" s="60"/>
      <c r="C94" s="60"/>
      <c r="D94" s="60"/>
      <c r="E94" s="60"/>
      <c r="F94" s="41"/>
      <c r="G94" s="42"/>
      <c r="H94" s="42"/>
      <c r="I94" s="42"/>
      <c r="J94" s="42"/>
      <c r="K94" s="42" t="s">
        <v>103</v>
      </c>
    </row>
    <row r="95" spans="1:11" s="39" customFormat="1" ht="45" customHeight="1" x14ac:dyDescent="0.3">
      <c r="A95" s="40"/>
      <c r="B95" s="40"/>
      <c r="C95" s="35"/>
      <c r="D95" s="35"/>
      <c r="E95" s="41"/>
      <c r="F95" s="41"/>
      <c r="G95" s="42"/>
      <c r="H95" s="42"/>
      <c r="I95" s="42"/>
      <c r="J95" s="42"/>
      <c r="K95" s="42"/>
    </row>
    <row r="96" spans="1:11" s="39" customFormat="1" ht="56.25" customHeight="1" x14ac:dyDescent="0.3">
      <c r="A96" s="60" t="s">
        <v>113</v>
      </c>
      <c r="B96" s="60"/>
      <c r="C96" s="60"/>
      <c r="D96" s="60"/>
      <c r="E96" s="60"/>
      <c r="F96" s="41"/>
      <c r="G96" s="42"/>
      <c r="H96" s="42"/>
      <c r="I96" s="42"/>
      <c r="J96" s="42"/>
      <c r="K96" s="42" t="s">
        <v>114</v>
      </c>
    </row>
    <row r="97" spans="1:11" s="39" customFormat="1" ht="45" customHeight="1" x14ac:dyDescent="0.3">
      <c r="A97" s="40"/>
      <c r="B97" s="40"/>
      <c r="C97" s="35"/>
      <c r="D97" s="35"/>
      <c r="E97" s="41"/>
      <c r="F97" s="41"/>
      <c r="G97" s="42"/>
      <c r="H97" s="42"/>
      <c r="I97" s="42"/>
      <c r="J97" s="42"/>
      <c r="K97" s="42"/>
    </row>
    <row r="98" spans="1:11" s="39" customFormat="1" ht="56.25" customHeight="1" x14ac:dyDescent="0.3">
      <c r="A98" s="60" t="s">
        <v>104</v>
      </c>
      <c r="B98" s="60"/>
      <c r="C98" s="60"/>
      <c r="D98" s="60"/>
      <c r="E98" s="60"/>
      <c r="F98" s="41"/>
      <c r="G98" s="42"/>
      <c r="H98" s="42"/>
      <c r="I98" s="42"/>
      <c r="J98" s="42"/>
      <c r="K98" s="42" t="s">
        <v>105</v>
      </c>
    </row>
    <row r="99" spans="1:11" s="39" customFormat="1" ht="45" customHeight="1" x14ac:dyDescent="0.3">
      <c r="A99" s="40"/>
      <c r="B99" s="40"/>
      <c r="C99" s="35"/>
      <c r="D99" s="35"/>
      <c r="E99" s="41"/>
      <c r="F99" s="41"/>
      <c r="G99" s="42"/>
      <c r="H99" s="42"/>
      <c r="I99" s="42"/>
      <c r="J99" s="42"/>
      <c r="K99" s="42"/>
    </row>
    <row r="100" spans="1:11" s="43" customFormat="1" ht="56.25" customHeight="1" x14ac:dyDescent="0.3">
      <c r="A100" s="60" t="s">
        <v>106</v>
      </c>
      <c r="B100" s="60"/>
      <c r="C100" s="60"/>
      <c r="D100" s="60"/>
      <c r="E100" s="60"/>
      <c r="F100" s="41"/>
      <c r="G100" s="42"/>
      <c r="H100" s="42"/>
      <c r="I100" s="42"/>
      <c r="J100" s="42"/>
      <c r="K100" s="42" t="s">
        <v>107</v>
      </c>
    </row>
    <row r="101" spans="1:11" s="43" customFormat="1" ht="45" customHeight="1" x14ac:dyDescent="0.3">
      <c r="A101" s="40"/>
      <c r="B101" s="40"/>
      <c r="E101" s="41"/>
      <c r="F101" s="41"/>
      <c r="G101" s="42"/>
      <c r="H101" s="42"/>
      <c r="I101" s="42"/>
      <c r="J101" s="42"/>
      <c r="K101" s="42"/>
    </row>
    <row r="102" spans="1:11" s="39" customFormat="1" ht="56.25" customHeight="1" x14ac:dyDescent="0.3">
      <c r="A102" s="60" t="s">
        <v>115</v>
      </c>
      <c r="B102" s="60"/>
      <c r="C102" s="60"/>
      <c r="D102" s="60"/>
      <c r="E102" s="60"/>
      <c r="F102" s="41"/>
      <c r="G102" s="42"/>
      <c r="H102" s="42"/>
      <c r="I102" s="42"/>
      <c r="J102" s="42"/>
      <c r="K102" s="42" t="s">
        <v>116</v>
      </c>
    </row>
    <row r="103" spans="1:11" s="39" customFormat="1" ht="45" customHeight="1" x14ac:dyDescent="0.3">
      <c r="A103" s="40"/>
      <c r="B103" s="40"/>
      <c r="C103" s="35"/>
      <c r="D103" s="35"/>
      <c r="E103" s="41"/>
      <c r="F103" s="41"/>
      <c r="G103" s="42"/>
      <c r="H103" s="42"/>
      <c r="I103" s="42"/>
      <c r="J103" s="42"/>
      <c r="K103" s="42"/>
    </row>
    <row r="104" spans="1:11" s="39" customFormat="1" ht="76.5" customHeight="1" x14ac:dyDescent="0.3">
      <c r="A104" s="60" t="s">
        <v>108</v>
      </c>
      <c r="B104" s="60"/>
      <c r="C104" s="60"/>
      <c r="D104" s="60"/>
      <c r="E104" s="60"/>
      <c r="F104" s="41"/>
      <c r="G104" s="42"/>
      <c r="H104" s="42"/>
      <c r="I104" s="42"/>
      <c r="J104" s="42"/>
      <c r="K104" s="42" t="s">
        <v>109</v>
      </c>
    </row>
  </sheetData>
  <autoFilter ref="A6:K91"/>
  <mergeCells count="20">
    <mergeCell ref="A104:E104"/>
    <mergeCell ref="J5:J6"/>
    <mergeCell ref="K5:K6"/>
    <mergeCell ref="A90:B90"/>
    <mergeCell ref="B91:K91"/>
    <mergeCell ref="A94:E94"/>
    <mergeCell ref="A96:E96"/>
    <mergeCell ref="A98:E98"/>
    <mergeCell ref="A100:E100"/>
    <mergeCell ref="A102:E102"/>
    <mergeCell ref="A1:K1"/>
    <mergeCell ref="B2:C2"/>
    <mergeCell ref="A3:K3"/>
    <mergeCell ref="A5:A6"/>
    <mergeCell ref="B5:B6"/>
    <mergeCell ref="C5:C6"/>
    <mergeCell ref="D5:D6"/>
    <mergeCell ref="E5:G5"/>
    <mergeCell ref="H5:H6"/>
    <mergeCell ref="I5:I6"/>
  </mergeCells>
  <conditionalFormatting sqref="I88:J88 C90:K90 C8:K8 C14:K14 C17:K17 C15:D16 C22:K22 C18:D21 C26:K26 C23:D25 C35:K35 C27:D34 C40:K40 C36:D39 C56:K56 C48:D55 C62:K62 C61:D61 C84:K84 C65:D83 C85:D87 C9:D13 C64:K64 C63:D63 C47:K47 C60:K60 C41:D46 C57:D59 I15:I16 I18:I21 I27:I34 I36:I39 I41:I46 I48:I55 I57:I59 I61 I85:I87 I89 I63 I65:I83 I23:I25 I9:I13">
    <cfRule type="cellIs" dxfId="4" priority="5" operator="lessThan">
      <formula>0</formula>
    </cfRule>
  </conditionalFormatting>
  <conditionalFormatting sqref="C89:D89 D88:H88 K88">
    <cfRule type="cellIs" dxfId="3" priority="4" operator="lessThan">
      <formula>0</formula>
    </cfRule>
  </conditionalFormatting>
  <conditionalFormatting sqref="C88">
    <cfRule type="cellIs" dxfId="2" priority="3" operator="lessThan">
      <formula>0</formula>
    </cfRule>
  </conditionalFormatting>
  <conditionalFormatting sqref="E9:H10 E15:H16 E18:H21 E23:H23 E25:H25 E27:H34 E36:H39 E41:H44 E48:H55 E57:H59 E61:H61 E65:H71 E73:H73 E75:H83 E85:H87 E89:H89 J57:K59 J48:K55 J41:K44 J36:K39 J27:K34 J25:K25 J23:K23 J18:K21 J15:K16 J9:K10 J61:K61 J65:K71 J73:K73 J75:K83 J85:K87 J89:K89">
    <cfRule type="cellIs" dxfId="1" priority="2" operator="lessThan">
      <formula>0</formula>
    </cfRule>
  </conditionalFormatting>
  <conditionalFormatting sqref="E45:H46 J45:K46 E63:H63 J63:K63 E72:H72 J72:K72 E74:H74 J74:K74 E24:H24 J24:K24 E11:H13 J11:K13">
    <cfRule type="cellIs" dxfId="0" priority="1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64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ФАПов</vt:lpstr>
      <vt:lpstr>'Перечень ФАПов'!Область_печати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Ушакова Дарья Александровна</cp:lastModifiedBy>
  <dcterms:created xsi:type="dcterms:W3CDTF">2022-12-13T05:50:58Z</dcterms:created>
  <dcterms:modified xsi:type="dcterms:W3CDTF">2023-01-10T08:57:42Z</dcterms:modified>
</cp:coreProperties>
</file>